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C CYC-01\Desktop\Edgar\Metro\Mediciones de Resonancia y Ruido L6\Reclamos L6\20190614 - Reclamo Portugal 1890\"/>
    </mc:Choice>
  </mc:AlternateContent>
  <xr:revisionPtr revIDLastSave="0" documentId="13_ncr:1_{1B7C59CC-C731-4C50-9F8D-8F9A40954D4C}" xr6:coauthVersionLast="44" xr6:coauthVersionMax="44" xr10:uidLastSave="{00000000-0000-0000-0000-000000000000}"/>
  <bookViews>
    <workbookView xWindow="20370" yWindow="-120" windowWidth="20640" windowHeight="11160" tabRatio="804" xr2:uid="{00000000-000D-0000-FFFF-FFFF00000000}"/>
  </bookViews>
  <sheets>
    <sheet name="EJE ESTE - Interior (1ro)" sheetId="1" r:id="rId1"/>
    <sheet name="EJE NORTE - Interior (1ro)" sheetId="16" r:id="rId2"/>
    <sheet name="EJE VERTICAL - Interior (1ro)" sheetId="1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9" i="17" l="1" a="1"/>
  <c r="Z29" i="17" s="1"/>
  <c r="Z31" i="17" s="1"/>
  <c r="Y29" i="17" a="1"/>
  <c r="Y29" i="17" s="1"/>
  <c r="Y31" i="17" s="1"/>
  <c r="X29" i="17" a="1"/>
  <c r="X29" i="17" s="1"/>
  <c r="X31" i="17" s="1"/>
  <c r="W29" i="17" a="1"/>
  <c r="W29" i="17" s="1"/>
  <c r="W31" i="17" s="1"/>
  <c r="V29" i="17" a="1"/>
  <c r="V29" i="17" s="1"/>
  <c r="V31" i="17" s="1"/>
  <c r="U29" i="17" a="1"/>
  <c r="U29" i="17" s="1"/>
  <c r="U31" i="17" s="1"/>
  <c r="T29" i="17" a="1"/>
  <c r="T29" i="17" s="1"/>
  <c r="T31" i="17" s="1"/>
  <c r="S29" i="17" a="1"/>
  <c r="S29" i="17" s="1"/>
  <c r="S31" i="17" s="1"/>
  <c r="R29" i="17" a="1"/>
  <c r="R29" i="17" s="1"/>
  <c r="R31" i="17" s="1"/>
  <c r="Q29" i="17" a="1"/>
  <c r="Q29" i="17" s="1"/>
  <c r="Q31" i="17" s="1"/>
  <c r="P29" i="17" a="1"/>
  <c r="P29" i="17" s="1"/>
  <c r="P31" i="17" s="1"/>
  <c r="O29" i="17" a="1"/>
  <c r="O29" i="17" s="1"/>
  <c r="O31" i="17" s="1"/>
  <c r="N29" i="17" a="1"/>
  <c r="N29" i="17" s="1"/>
  <c r="N31" i="17" s="1"/>
  <c r="M29" i="17" a="1"/>
  <c r="M29" i="17" s="1"/>
  <c r="M31" i="17" s="1"/>
  <c r="L29" i="17" a="1"/>
  <c r="L29" i="17" s="1"/>
  <c r="L31" i="17" s="1"/>
  <c r="K29" i="17" a="1"/>
  <c r="K29" i="17" s="1"/>
  <c r="K31" i="17" s="1"/>
  <c r="J29" i="17" a="1"/>
  <c r="J29" i="17" s="1"/>
  <c r="J31" i="17" s="1"/>
  <c r="I29" i="17" a="1"/>
  <c r="I29" i="17" s="1"/>
  <c r="I31" i="17" s="1"/>
  <c r="H29" i="17" a="1"/>
  <c r="H29" i="17" s="1"/>
  <c r="H31" i="17" s="1"/>
  <c r="G29" i="17" a="1"/>
  <c r="G29" i="17" s="1"/>
  <c r="G31" i="17" s="1"/>
  <c r="Z29" i="16" a="1"/>
  <c r="Z29" i="16" s="1"/>
  <c r="Z31" i="16" s="1"/>
  <c r="Y29" i="16" a="1"/>
  <c r="Y29" i="16" s="1"/>
  <c r="Y31" i="16" s="1"/>
  <c r="X29" i="16" a="1"/>
  <c r="X29" i="16" s="1"/>
  <c r="X31" i="16" s="1"/>
  <c r="W29" i="16" a="1"/>
  <c r="W29" i="16" s="1"/>
  <c r="W31" i="16" s="1"/>
  <c r="V29" i="16" a="1"/>
  <c r="V29" i="16" s="1"/>
  <c r="V31" i="16" s="1"/>
  <c r="U29" i="16" a="1"/>
  <c r="U29" i="16" s="1"/>
  <c r="U31" i="16" s="1"/>
  <c r="T29" i="16" a="1"/>
  <c r="T29" i="16" s="1"/>
  <c r="T31" i="16" s="1"/>
  <c r="S29" i="16" a="1"/>
  <c r="S29" i="16" s="1"/>
  <c r="S31" i="16" s="1"/>
  <c r="R29" i="16" a="1"/>
  <c r="R29" i="16" s="1"/>
  <c r="R31" i="16" s="1"/>
  <c r="Q29" i="16" a="1"/>
  <c r="Q29" i="16" s="1"/>
  <c r="Q31" i="16" s="1"/>
  <c r="P29" i="16" a="1"/>
  <c r="P29" i="16" s="1"/>
  <c r="P31" i="16" s="1"/>
  <c r="O29" i="16" a="1"/>
  <c r="O29" i="16" s="1"/>
  <c r="O31" i="16" s="1"/>
  <c r="N29" i="16" a="1"/>
  <c r="N29" i="16" s="1"/>
  <c r="N31" i="16" s="1"/>
  <c r="M29" i="16" a="1"/>
  <c r="M29" i="16" s="1"/>
  <c r="M31" i="16" s="1"/>
  <c r="L29" i="16" a="1"/>
  <c r="L29" i="16" s="1"/>
  <c r="L31" i="16" s="1"/>
  <c r="K29" i="16" a="1"/>
  <c r="K29" i="16" s="1"/>
  <c r="K31" i="16" s="1"/>
  <c r="J29" i="16" a="1"/>
  <c r="J29" i="16" s="1"/>
  <c r="J31" i="16" s="1"/>
  <c r="I29" i="16" a="1"/>
  <c r="I29" i="16" s="1"/>
  <c r="I31" i="16" s="1"/>
  <c r="H29" i="16" a="1"/>
  <c r="H29" i="16" s="1"/>
  <c r="H31" i="16" s="1"/>
  <c r="G29" i="16" a="1"/>
  <c r="G29" i="16" s="1"/>
  <c r="G31" i="16" s="1"/>
  <c r="H29" i="1" a="1"/>
  <c r="H29" i="1" s="1"/>
  <c r="I29" i="1" a="1"/>
  <c r="I29" i="1" s="1"/>
  <c r="J29" i="1" a="1"/>
  <c r="J29" i="1" s="1"/>
  <c r="K29" i="1" a="1"/>
  <c r="K29" i="1" s="1"/>
  <c r="L29" i="1" a="1"/>
  <c r="L29" i="1" s="1"/>
  <c r="M29" i="1" a="1"/>
  <c r="M29" i="1" s="1"/>
  <c r="N29" i="1" a="1"/>
  <c r="N29" i="1" s="1"/>
  <c r="O29" i="1" a="1"/>
  <c r="O29" i="1" s="1"/>
  <c r="P29" i="1" a="1"/>
  <c r="P29" i="1" s="1"/>
  <c r="Q29" i="1" a="1"/>
  <c r="Q29" i="1" s="1"/>
  <c r="R29" i="1" a="1"/>
  <c r="R29" i="1" s="1"/>
  <c r="S29" i="1" a="1"/>
  <c r="S29" i="1" s="1"/>
  <c r="T29" i="1" a="1"/>
  <c r="T29" i="1" s="1"/>
  <c r="U29" i="1" a="1"/>
  <c r="U29" i="1" s="1"/>
  <c r="V29" i="1" a="1"/>
  <c r="V29" i="1" s="1"/>
  <c r="W29" i="1" a="1"/>
  <c r="W29" i="1" s="1"/>
  <c r="X29" i="1" a="1"/>
  <c r="X29" i="1" s="1"/>
  <c r="Y29" i="1" a="1"/>
  <c r="Y29" i="1" s="1"/>
  <c r="Z29" i="1" a="1"/>
  <c r="Z29" i="1" s="1"/>
  <c r="G29" i="1" a="1"/>
  <c r="G29" i="1" s="1"/>
  <c r="Y31" i="1" l="1"/>
  <c r="W31" i="1"/>
  <c r="U31" i="1"/>
  <c r="S31" i="1"/>
  <c r="M31" i="1"/>
  <c r="G31" i="1"/>
  <c r="Z31" i="1"/>
  <c r="X31" i="1"/>
  <c r="V31" i="1"/>
  <c r="T31" i="1"/>
  <c r="R31" i="1"/>
  <c r="N31" i="1"/>
  <c r="J31" i="1"/>
  <c r="O31" i="1"/>
  <c r="I31" i="1"/>
  <c r="P31" i="1"/>
  <c r="L31" i="1"/>
  <c r="H31" i="1"/>
  <c r="Q31" i="1"/>
  <c r="K31" i="1"/>
</calcChain>
</file>

<file path=xl/sharedStrings.xml><?xml version="1.0" encoding="utf-8"?>
<sst xmlns="http://schemas.openxmlformats.org/spreadsheetml/2006/main" count="246" uniqueCount="69">
  <si>
    <t xml:space="preserve">Direccion </t>
  </si>
  <si>
    <t>Fecha</t>
  </si>
  <si>
    <t>Hora</t>
  </si>
  <si>
    <t>Dia</t>
  </si>
  <si>
    <t xml:space="preserve">Medicion </t>
  </si>
  <si>
    <t>Interior</t>
  </si>
  <si>
    <t>Exterior</t>
  </si>
  <si>
    <t>PK</t>
  </si>
  <si>
    <t>Uso efectivo</t>
  </si>
  <si>
    <t>residencial</t>
  </si>
  <si>
    <t>comercial</t>
  </si>
  <si>
    <t>otro</t>
  </si>
  <si>
    <t>Cumple</t>
  </si>
  <si>
    <t>Si</t>
  </si>
  <si>
    <t>No</t>
  </si>
  <si>
    <t>Frecuencia de NC</t>
  </si>
  <si>
    <t>**NC: No conforme con ISO 2631-2-89</t>
  </si>
  <si>
    <t>Tren 1</t>
  </si>
  <si>
    <t>Tren 2</t>
  </si>
  <si>
    <t>Tren 3</t>
  </si>
  <si>
    <t>Tren 4</t>
  </si>
  <si>
    <t>Tren 5</t>
  </si>
  <si>
    <t>Tren 6</t>
  </si>
  <si>
    <t>Tren 7</t>
  </si>
  <si>
    <t>Tren 8</t>
  </si>
  <si>
    <t>Tren 9</t>
  </si>
  <si>
    <t>Tren 10</t>
  </si>
  <si>
    <t>Tren 11</t>
  </si>
  <si>
    <t>Tren 12</t>
  </si>
  <si>
    <t>Tren 13</t>
  </si>
  <si>
    <t>Tren 14</t>
  </si>
  <si>
    <t>Tren 15</t>
  </si>
  <si>
    <t>Curva Base C x 1.4</t>
  </si>
  <si>
    <t>2.5</t>
  </si>
  <si>
    <t>1.25</t>
  </si>
  <si>
    <t>1.6</t>
  </si>
  <si>
    <t>3.15</t>
  </si>
  <si>
    <t>6.3</t>
  </si>
  <si>
    <t>Velocidad K/h</t>
  </si>
  <si>
    <t>N° Vagones</t>
  </si>
  <si>
    <t>Tipo de pavimento interior</t>
  </si>
  <si>
    <t>(1)</t>
  </si>
  <si>
    <t>(2)</t>
  </si>
  <si>
    <t>*Día: L Ma Mi J V S D</t>
  </si>
  <si>
    <t>x</t>
  </si>
  <si>
    <t>Coordenadas UTM WGS84</t>
  </si>
  <si>
    <t>N/A</t>
  </si>
  <si>
    <t>Cantidad de NC</t>
  </si>
  <si>
    <t>Línea</t>
  </si>
  <si>
    <t>EJE ESTE</t>
  </si>
  <si>
    <t>EJE NORTE</t>
  </si>
  <si>
    <t>EJE VERTICAL</t>
  </si>
  <si>
    <t>Dirección Eje</t>
  </si>
  <si>
    <t>ESTE</t>
  </si>
  <si>
    <t>****Dirección Eje: Este, Norte o Vertical</t>
  </si>
  <si>
    <t>NORTE</t>
  </si>
  <si>
    <t>VERTICAL</t>
  </si>
  <si>
    <t>(1) - (2)</t>
  </si>
  <si>
    <t>Promedio energético</t>
  </si>
  <si>
    <t xml:space="preserve">Valoración </t>
  </si>
  <si>
    <t>Vía</t>
  </si>
  <si>
    <t>***ingresar valores en dBa ref. 1um/s2</t>
  </si>
  <si>
    <t>7+360</t>
  </si>
  <si>
    <t>E 348554 N 6295548</t>
  </si>
  <si>
    <t>Portugal N° 1890, piso 1, Comuna de Santiago</t>
  </si>
  <si>
    <t>55 - 65</t>
  </si>
  <si>
    <t>14 de Junio de 2019</t>
  </si>
  <si>
    <t>Piso Madera Machihembrada</t>
  </si>
  <si>
    <t>16:15 hrs -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</si>
</sst>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17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5" xfId="0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2" borderId="25" xfId="0" applyFont="1" applyFill="1" applyBorder="1"/>
    <xf numFmtId="0" fontId="5" fillId="2" borderId="26" xfId="0" applyFont="1" applyFill="1" applyBorder="1"/>
    <xf numFmtId="0" fontId="5" fillId="2" borderId="27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28" xfId="0" applyFont="1" applyFill="1" applyBorder="1"/>
    <xf numFmtId="0" fontId="5" fillId="2" borderId="29" xfId="0" applyFont="1" applyFill="1" applyBorder="1"/>
    <xf numFmtId="0" fontId="3" fillId="2" borderId="27" xfId="0" applyFont="1" applyFill="1" applyBorder="1"/>
    <xf numFmtId="0" fontId="3" fillId="2" borderId="23" xfId="0" applyFont="1" applyFill="1" applyBorder="1"/>
    <xf numFmtId="0" fontId="3" fillId="2" borderId="25" xfId="0" applyFont="1" applyFill="1" applyBorder="1"/>
    <xf numFmtId="0" fontId="4" fillId="2" borderId="0" xfId="0" applyFont="1" applyFill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2" borderId="26" xfId="0" applyFont="1" applyFill="1" applyBorder="1"/>
    <xf numFmtId="0" fontId="4" fillId="2" borderId="3" xfId="0" applyFont="1" applyFill="1" applyBorder="1"/>
    <xf numFmtId="0" fontId="3" fillId="2" borderId="3" xfId="0" applyFont="1" applyFill="1" applyBorder="1"/>
    <xf numFmtId="164" fontId="4" fillId="0" borderId="0" xfId="0" applyNumberFormat="1" applyFont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49" fontId="5" fillId="0" borderId="3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5" fillId="0" borderId="34" xfId="0" applyFont="1" applyBorder="1" applyAlignment="1">
      <alignment horizontal="center"/>
    </xf>
    <xf numFmtId="0" fontId="5" fillId="0" borderId="0" xfId="0" applyFont="1" applyFill="1"/>
    <xf numFmtId="164" fontId="4" fillId="0" borderId="0" xfId="0" applyNumberFormat="1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32"/>
  <sheetViews>
    <sheetView tabSelected="1" zoomScale="85" zoomScaleNormal="85" workbookViewId="0"/>
  </sheetViews>
  <sheetFormatPr baseColWidth="10" defaultColWidth="11.42578125" defaultRowHeight="15.75" x14ac:dyDescent="0.2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2" spans="1:35" ht="16.5" thickBot="1" x14ac:dyDescent="0.3">
      <c r="A2" s="89" t="s">
        <v>49</v>
      </c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2" t="s">
        <v>64</v>
      </c>
      <c r="J3" s="63"/>
      <c r="K3" s="63"/>
      <c r="L3" s="63"/>
      <c r="M3" s="63"/>
      <c r="N3" s="63"/>
      <c r="O3" s="63"/>
      <c r="P3" s="63"/>
      <c r="Q3" s="64"/>
      <c r="R3" s="82" t="s">
        <v>7</v>
      </c>
      <c r="S3" s="83"/>
      <c r="T3" s="58" t="s">
        <v>62</v>
      </c>
      <c r="U3" s="59"/>
      <c r="V3" s="59"/>
      <c r="W3" s="59"/>
      <c r="X3" s="59"/>
      <c r="Y3" s="59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45</v>
      </c>
      <c r="C4" s="7"/>
      <c r="D4" s="8"/>
      <c r="E4" s="8"/>
      <c r="F4" s="8"/>
      <c r="G4" s="8"/>
      <c r="H4" s="8"/>
      <c r="I4" s="65" t="s">
        <v>63</v>
      </c>
      <c r="J4" s="66"/>
      <c r="K4" s="66"/>
      <c r="L4" s="66"/>
      <c r="M4" s="66"/>
      <c r="N4" s="66"/>
      <c r="O4" s="66"/>
      <c r="P4" s="66"/>
      <c r="Q4" s="67"/>
      <c r="R4" s="73" t="s">
        <v>48</v>
      </c>
      <c r="S4" s="81"/>
      <c r="T4" s="60">
        <v>6</v>
      </c>
      <c r="U4" s="61"/>
      <c r="V4" s="61"/>
      <c r="W4" s="61"/>
      <c r="X4" s="61"/>
      <c r="Y4" s="61"/>
      <c r="Z4" s="73" t="s">
        <v>12</v>
      </c>
      <c r="AA4" s="74"/>
      <c r="AB4" s="74"/>
      <c r="AC4" s="8" t="s">
        <v>13</v>
      </c>
      <c r="AD4" s="8"/>
      <c r="AE4" s="8"/>
      <c r="AF4" s="55" t="s">
        <v>44</v>
      </c>
      <c r="AG4" s="56"/>
      <c r="AH4" s="56"/>
      <c r="AI4" s="57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78" t="s">
        <v>66</v>
      </c>
      <c r="J5" s="79"/>
      <c r="K5" s="79"/>
      <c r="L5" s="79"/>
      <c r="M5" s="79"/>
      <c r="N5" s="79"/>
      <c r="O5" s="79"/>
      <c r="P5" s="79"/>
      <c r="Q5" s="80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55"/>
      <c r="AG5" s="56"/>
      <c r="AH5" s="56"/>
      <c r="AI5" s="57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78" t="s">
        <v>68</v>
      </c>
      <c r="J6" s="79"/>
      <c r="K6" s="79"/>
      <c r="L6" s="79"/>
      <c r="M6" s="79"/>
      <c r="N6" s="79"/>
      <c r="O6" s="79"/>
      <c r="P6" s="79"/>
      <c r="Q6" s="80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44</v>
      </c>
      <c r="J7" s="8" t="s">
        <v>5</v>
      </c>
      <c r="K7" s="8"/>
      <c r="L7" s="8"/>
      <c r="M7" s="84" t="s">
        <v>52</v>
      </c>
      <c r="N7" s="84"/>
      <c r="O7" s="33" t="s">
        <v>53</v>
      </c>
      <c r="P7" s="8"/>
      <c r="Q7" s="8"/>
      <c r="R7" s="75" t="s">
        <v>8</v>
      </c>
      <c r="S7" s="76"/>
      <c r="T7" s="76"/>
      <c r="U7" s="77"/>
      <c r="V7" s="31" t="s">
        <v>44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55" t="s">
        <v>46</v>
      </c>
      <c r="AG7" s="56"/>
      <c r="AH7" s="56"/>
      <c r="AI7" s="57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73" t="s">
        <v>47</v>
      </c>
      <c r="AA8" s="74"/>
      <c r="AB8" s="74"/>
      <c r="AC8" s="74"/>
      <c r="AD8" s="74"/>
      <c r="AE8" s="81"/>
      <c r="AF8" s="55" t="s">
        <v>46</v>
      </c>
      <c r="AG8" s="56"/>
      <c r="AH8" s="56"/>
      <c r="AI8" s="57"/>
    </row>
    <row r="9" spans="1:35" x14ac:dyDescent="0.25">
      <c r="B9" s="13" t="s">
        <v>40</v>
      </c>
      <c r="C9" s="10"/>
      <c r="D9" s="11"/>
      <c r="E9" s="11"/>
      <c r="F9" s="11"/>
      <c r="G9" s="11"/>
      <c r="H9" s="12"/>
      <c r="I9" s="85" t="s">
        <v>67</v>
      </c>
      <c r="J9" s="86"/>
      <c r="K9" s="86"/>
      <c r="L9" s="86"/>
      <c r="M9" s="86"/>
      <c r="N9" s="86"/>
      <c r="O9" s="86"/>
      <c r="P9" s="86"/>
      <c r="Q9" s="87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43</v>
      </c>
      <c r="C10" s="16"/>
      <c r="D10" s="17"/>
      <c r="E10" s="17"/>
      <c r="F10" s="17"/>
      <c r="G10" s="17"/>
      <c r="H10" s="17"/>
      <c r="I10" s="34" t="s">
        <v>54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61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72"/>
      <c r="C13" s="50"/>
      <c r="D13" s="50"/>
      <c r="E13" s="50"/>
      <c r="F13" s="50"/>
      <c r="G13" s="25">
        <v>1</v>
      </c>
      <c r="H13" s="25" t="s">
        <v>34</v>
      </c>
      <c r="I13" s="25" t="s">
        <v>35</v>
      </c>
      <c r="J13" s="25">
        <v>2</v>
      </c>
      <c r="K13" s="25" t="s">
        <v>33</v>
      </c>
      <c r="L13" s="25" t="s">
        <v>36</v>
      </c>
      <c r="M13" s="25">
        <v>4</v>
      </c>
      <c r="N13" s="25">
        <v>5</v>
      </c>
      <c r="O13" s="25" t="s">
        <v>37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50" t="s">
        <v>38</v>
      </c>
      <c r="AB13" s="50"/>
      <c r="AC13" s="50"/>
      <c r="AD13" s="50"/>
      <c r="AE13" s="68" t="s">
        <v>60</v>
      </c>
      <c r="AF13" s="69"/>
      <c r="AG13" s="68" t="s">
        <v>39</v>
      </c>
      <c r="AH13" s="70"/>
      <c r="AI13" s="71"/>
    </row>
    <row r="14" spans="1:35" ht="16.5" x14ac:dyDescent="0.3">
      <c r="B14" s="41" t="s">
        <v>17</v>
      </c>
      <c r="C14" s="42"/>
      <c r="D14" s="42"/>
      <c r="E14" s="42"/>
      <c r="F14" s="42"/>
      <c r="G14" s="37">
        <v>17.3</v>
      </c>
      <c r="H14" s="37">
        <v>28.4</v>
      </c>
      <c r="I14" s="37">
        <v>26.1</v>
      </c>
      <c r="J14" s="37">
        <v>30.2</v>
      </c>
      <c r="K14" s="37">
        <v>31.1</v>
      </c>
      <c r="L14" s="37">
        <v>35.700000000000003</v>
      </c>
      <c r="M14" s="37">
        <v>39.1</v>
      </c>
      <c r="N14" s="37">
        <v>38.5</v>
      </c>
      <c r="O14" s="37">
        <v>42.7</v>
      </c>
      <c r="P14" s="37">
        <v>42.6</v>
      </c>
      <c r="Q14" s="37">
        <v>42.6</v>
      </c>
      <c r="R14" s="37">
        <v>49.1</v>
      </c>
      <c r="S14" s="37">
        <v>52.2</v>
      </c>
      <c r="T14" s="37">
        <v>54</v>
      </c>
      <c r="U14" s="37">
        <v>61.4</v>
      </c>
      <c r="V14" s="37">
        <v>64</v>
      </c>
      <c r="W14" s="37">
        <v>65.8</v>
      </c>
      <c r="X14" s="37">
        <v>69.2</v>
      </c>
      <c r="Y14" s="37">
        <v>69.099999999999994</v>
      </c>
      <c r="Z14" s="37">
        <v>73</v>
      </c>
      <c r="AA14" s="46" t="s">
        <v>65</v>
      </c>
      <c r="AB14" s="47"/>
      <c r="AC14" s="47"/>
      <c r="AD14" s="48"/>
      <c r="AE14" s="46">
        <v>1</v>
      </c>
      <c r="AF14" s="48"/>
      <c r="AG14" s="46">
        <v>5</v>
      </c>
      <c r="AH14" s="47"/>
      <c r="AI14" s="49"/>
    </row>
    <row r="15" spans="1:35" ht="16.5" x14ac:dyDescent="0.3">
      <c r="B15" s="38" t="s">
        <v>18</v>
      </c>
      <c r="C15" s="39"/>
      <c r="D15" s="39"/>
      <c r="E15" s="39"/>
      <c r="F15" s="40"/>
      <c r="G15" s="37">
        <v>15.2</v>
      </c>
      <c r="H15" s="37">
        <v>29.5</v>
      </c>
      <c r="I15" s="37">
        <v>31.9</v>
      </c>
      <c r="J15" s="37">
        <v>30.2</v>
      </c>
      <c r="K15" s="37">
        <v>31.3</v>
      </c>
      <c r="L15" s="37">
        <v>40.299999999999997</v>
      </c>
      <c r="M15" s="37">
        <v>35.299999999999997</v>
      </c>
      <c r="N15" s="37">
        <v>42.3</v>
      </c>
      <c r="O15" s="37">
        <v>41.1</v>
      </c>
      <c r="P15" s="37">
        <v>41.3</v>
      </c>
      <c r="Q15" s="37">
        <v>46.9</v>
      </c>
      <c r="R15" s="37">
        <v>44.1</v>
      </c>
      <c r="S15" s="37">
        <v>51.6</v>
      </c>
      <c r="T15" s="37">
        <v>55.5</v>
      </c>
      <c r="U15" s="37">
        <v>60.1</v>
      </c>
      <c r="V15" s="37">
        <v>63.2</v>
      </c>
      <c r="W15" s="37">
        <v>60.5</v>
      </c>
      <c r="X15" s="37">
        <v>66.900000000000006</v>
      </c>
      <c r="Y15" s="37">
        <v>69.2</v>
      </c>
      <c r="Z15" s="37">
        <v>75.900000000000006</v>
      </c>
      <c r="AA15" s="46" t="s">
        <v>65</v>
      </c>
      <c r="AB15" s="47"/>
      <c r="AC15" s="47"/>
      <c r="AD15" s="48"/>
      <c r="AE15" s="46">
        <v>2</v>
      </c>
      <c r="AF15" s="48"/>
      <c r="AG15" s="46">
        <v>5</v>
      </c>
      <c r="AH15" s="47"/>
      <c r="AI15" s="49"/>
    </row>
    <row r="16" spans="1:35" ht="16.5" x14ac:dyDescent="0.3">
      <c r="B16" s="41" t="s">
        <v>19</v>
      </c>
      <c r="C16" s="42"/>
      <c r="D16" s="42"/>
      <c r="E16" s="42"/>
      <c r="F16" s="42"/>
      <c r="G16" s="37">
        <v>15.1</v>
      </c>
      <c r="H16" s="37">
        <v>29.7</v>
      </c>
      <c r="I16" s="37">
        <v>41.9</v>
      </c>
      <c r="J16" s="37">
        <v>36.200000000000003</v>
      </c>
      <c r="K16" s="37">
        <v>39.299999999999997</v>
      </c>
      <c r="L16" s="37">
        <v>45.2</v>
      </c>
      <c r="M16" s="37">
        <v>47.2</v>
      </c>
      <c r="N16" s="37">
        <v>46.4</v>
      </c>
      <c r="O16" s="37">
        <v>43.5</v>
      </c>
      <c r="P16" s="37">
        <v>43.1</v>
      </c>
      <c r="Q16" s="37">
        <v>42.5</v>
      </c>
      <c r="R16" s="37">
        <v>46</v>
      </c>
      <c r="S16" s="37">
        <v>51.3</v>
      </c>
      <c r="T16" s="37">
        <v>55.9</v>
      </c>
      <c r="U16" s="37">
        <v>61.1</v>
      </c>
      <c r="V16" s="37">
        <v>64.3</v>
      </c>
      <c r="W16" s="37">
        <v>61.7</v>
      </c>
      <c r="X16" s="37">
        <v>68.400000000000006</v>
      </c>
      <c r="Y16" s="37">
        <v>69.5</v>
      </c>
      <c r="Z16" s="37">
        <v>74.7</v>
      </c>
      <c r="AA16" s="46" t="s">
        <v>65</v>
      </c>
      <c r="AB16" s="47"/>
      <c r="AC16" s="47"/>
      <c r="AD16" s="48"/>
      <c r="AE16" s="46">
        <v>1</v>
      </c>
      <c r="AF16" s="48"/>
      <c r="AG16" s="46">
        <v>5</v>
      </c>
      <c r="AH16" s="47"/>
      <c r="AI16" s="49"/>
    </row>
    <row r="17" spans="2:39" ht="16.5" x14ac:dyDescent="0.3">
      <c r="B17" s="38" t="s">
        <v>20</v>
      </c>
      <c r="C17" s="39"/>
      <c r="D17" s="39"/>
      <c r="E17" s="39"/>
      <c r="F17" s="40"/>
      <c r="G17" s="37">
        <v>25.1</v>
      </c>
      <c r="H17" s="37">
        <v>31.5</v>
      </c>
      <c r="I17" s="37">
        <v>34.9</v>
      </c>
      <c r="J17" s="37">
        <v>32.700000000000003</v>
      </c>
      <c r="K17" s="37">
        <v>38.299999999999997</v>
      </c>
      <c r="L17" s="37">
        <v>40.299999999999997</v>
      </c>
      <c r="M17" s="37">
        <v>41.3</v>
      </c>
      <c r="N17" s="37">
        <v>44.7</v>
      </c>
      <c r="O17" s="37">
        <v>43.2</v>
      </c>
      <c r="P17" s="37">
        <v>44.3</v>
      </c>
      <c r="Q17" s="37">
        <v>46.3</v>
      </c>
      <c r="R17" s="37">
        <v>46.1</v>
      </c>
      <c r="S17" s="37">
        <v>53.5</v>
      </c>
      <c r="T17" s="37">
        <v>55.7</v>
      </c>
      <c r="U17" s="37">
        <v>61.1</v>
      </c>
      <c r="V17" s="37">
        <v>64.099999999999994</v>
      </c>
      <c r="W17" s="37">
        <v>65</v>
      </c>
      <c r="X17" s="37">
        <v>67.3</v>
      </c>
      <c r="Y17" s="37">
        <v>68.599999999999994</v>
      </c>
      <c r="Z17" s="37">
        <v>72.400000000000006</v>
      </c>
      <c r="AA17" s="46" t="s">
        <v>65</v>
      </c>
      <c r="AB17" s="47"/>
      <c r="AC17" s="47"/>
      <c r="AD17" s="48"/>
      <c r="AE17" s="46">
        <v>2</v>
      </c>
      <c r="AF17" s="48"/>
      <c r="AG17" s="46">
        <v>5</v>
      </c>
      <c r="AH17" s="47"/>
      <c r="AI17" s="49"/>
    </row>
    <row r="18" spans="2:39" ht="16.5" x14ac:dyDescent="0.3">
      <c r="B18" s="41" t="s">
        <v>21</v>
      </c>
      <c r="C18" s="42"/>
      <c r="D18" s="42"/>
      <c r="E18" s="42"/>
      <c r="F18" s="42"/>
      <c r="G18" s="37">
        <v>8.9</v>
      </c>
      <c r="H18" s="37">
        <v>13.7</v>
      </c>
      <c r="I18" s="37">
        <v>25.6</v>
      </c>
      <c r="J18" s="37">
        <v>35.299999999999997</v>
      </c>
      <c r="K18" s="37">
        <v>33.200000000000003</v>
      </c>
      <c r="L18" s="37">
        <v>34</v>
      </c>
      <c r="M18" s="37">
        <v>38.1</v>
      </c>
      <c r="N18" s="37">
        <v>41.8</v>
      </c>
      <c r="O18" s="37">
        <v>38.6</v>
      </c>
      <c r="P18" s="37">
        <v>40.200000000000003</v>
      </c>
      <c r="Q18" s="37">
        <v>41.5</v>
      </c>
      <c r="R18" s="37">
        <v>45.9</v>
      </c>
      <c r="S18" s="37">
        <v>51.4</v>
      </c>
      <c r="T18" s="37">
        <v>52.4</v>
      </c>
      <c r="U18" s="37">
        <v>59.5</v>
      </c>
      <c r="V18" s="37">
        <v>64.900000000000006</v>
      </c>
      <c r="W18" s="37">
        <v>60.5</v>
      </c>
      <c r="X18" s="37">
        <v>68.099999999999994</v>
      </c>
      <c r="Y18" s="37">
        <v>68.599999999999994</v>
      </c>
      <c r="Z18" s="37">
        <v>75.099999999999994</v>
      </c>
      <c r="AA18" s="46" t="s">
        <v>65</v>
      </c>
      <c r="AB18" s="47"/>
      <c r="AC18" s="47"/>
      <c r="AD18" s="48"/>
      <c r="AE18" s="46">
        <v>1</v>
      </c>
      <c r="AF18" s="48"/>
      <c r="AG18" s="46">
        <v>5</v>
      </c>
      <c r="AH18" s="47"/>
      <c r="AI18" s="49"/>
    </row>
    <row r="19" spans="2:39" ht="16.5" x14ac:dyDescent="0.3">
      <c r="B19" s="38" t="s">
        <v>22</v>
      </c>
      <c r="C19" s="39"/>
      <c r="D19" s="39"/>
      <c r="E19" s="39"/>
      <c r="F19" s="40"/>
      <c r="G19" s="37">
        <v>17</v>
      </c>
      <c r="H19" s="37">
        <v>30.1</v>
      </c>
      <c r="I19" s="37">
        <v>30.9</v>
      </c>
      <c r="J19" s="37">
        <v>38.1</v>
      </c>
      <c r="K19" s="37">
        <v>36.1</v>
      </c>
      <c r="L19" s="37">
        <v>43.3</v>
      </c>
      <c r="M19" s="37">
        <v>40.9</v>
      </c>
      <c r="N19" s="37">
        <v>45.4</v>
      </c>
      <c r="O19" s="37">
        <v>45.7</v>
      </c>
      <c r="P19" s="37">
        <v>45.3</v>
      </c>
      <c r="Q19" s="37">
        <v>48.1</v>
      </c>
      <c r="R19" s="37">
        <v>50.7</v>
      </c>
      <c r="S19" s="37">
        <v>53.6</v>
      </c>
      <c r="T19" s="37">
        <v>54.8</v>
      </c>
      <c r="U19" s="37">
        <v>61.7</v>
      </c>
      <c r="V19" s="37">
        <v>66.3</v>
      </c>
      <c r="W19" s="37">
        <v>64.900000000000006</v>
      </c>
      <c r="X19" s="37">
        <v>67.2</v>
      </c>
      <c r="Y19" s="37">
        <v>68.7</v>
      </c>
      <c r="Z19" s="37">
        <v>74.3</v>
      </c>
      <c r="AA19" s="46" t="s">
        <v>65</v>
      </c>
      <c r="AB19" s="47"/>
      <c r="AC19" s="47"/>
      <c r="AD19" s="48"/>
      <c r="AE19" s="46">
        <v>2</v>
      </c>
      <c r="AF19" s="48"/>
      <c r="AG19" s="46">
        <v>5</v>
      </c>
      <c r="AH19" s="47"/>
      <c r="AI19" s="49"/>
    </row>
    <row r="20" spans="2:39" ht="16.5" x14ac:dyDescent="0.3">
      <c r="B20" s="41" t="s">
        <v>23</v>
      </c>
      <c r="C20" s="42"/>
      <c r="D20" s="42"/>
      <c r="E20" s="42"/>
      <c r="F20" s="42"/>
      <c r="G20" s="37">
        <v>15.5</v>
      </c>
      <c r="H20" s="37">
        <v>31.4</v>
      </c>
      <c r="I20" s="37">
        <v>32.4</v>
      </c>
      <c r="J20" s="37">
        <v>25.8</v>
      </c>
      <c r="K20" s="37">
        <v>33.9</v>
      </c>
      <c r="L20" s="37">
        <v>41.6</v>
      </c>
      <c r="M20" s="37">
        <v>39.799999999999997</v>
      </c>
      <c r="N20" s="37">
        <v>43.3</v>
      </c>
      <c r="O20" s="37">
        <v>44.4</v>
      </c>
      <c r="P20" s="37">
        <v>40.1</v>
      </c>
      <c r="Q20" s="37">
        <v>43.8</v>
      </c>
      <c r="R20" s="37">
        <v>45.5</v>
      </c>
      <c r="S20" s="37">
        <v>53.4</v>
      </c>
      <c r="T20" s="37">
        <v>56.8</v>
      </c>
      <c r="U20" s="37">
        <v>60.8</v>
      </c>
      <c r="V20" s="37">
        <v>66</v>
      </c>
      <c r="W20" s="37">
        <v>61.6</v>
      </c>
      <c r="X20" s="37">
        <v>69.2</v>
      </c>
      <c r="Y20" s="37">
        <v>70.900000000000006</v>
      </c>
      <c r="Z20" s="37">
        <v>75.5</v>
      </c>
      <c r="AA20" s="46" t="s">
        <v>65</v>
      </c>
      <c r="AB20" s="47"/>
      <c r="AC20" s="47"/>
      <c r="AD20" s="48"/>
      <c r="AE20" s="46">
        <v>2</v>
      </c>
      <c r="AF20" s="48"/>
      <c r="AG20" s="46">
        <v>5</v>
      </c>
      <c r="AH20" s="47"/>
      <c r="AI20" s="49"/>
    </row>
    <row r="21" spans="2:39" ht="16.5" x14ac:dyDescent="0.3">
      <c r="B21" s="38" t="s">
        <v>24</v>
      </c>
      <c r="C21" s="39"/>
      <c r="D21" s="39"/>
      <c r="E21" s="39"/>
      <c r="F21" s="40"/>
      <c r="G21" s="37">
        <v>27.6</v>
      </c>
      <c r="H21" s="37">
        <v>32.700000000000003</v>
      </c>
      <c r="I21" s="37">
        <v>32.700000000000003</v>
      </c>
      <c r="J21" s="37">
        <v>38.1</v>
      </c>
      <c r="K21" s="37">
        <v>41.2</v>
      </c>
      <c r="L21" s="37">
        <v>38.9</v>
      </c>
      <c r="M21" s="37">
        <v>41.7</v>
      </c>
      <c r="N21" s="37">
        <v>42.3</v>
      </c>
      <c r="O21" s="37">
        <v>40.299999999999997</v>
      </c>
      <c r="P21" s="37">
        <v>42.4</v>
      </c>
      <c r="Q21" s="37">
        <v>46.9</v>
      </c>
      <c r="R21" s="37">
        <v>47.9</v>
      </c>
      <c r="S21" s="37">
        <v>51.8</v>
      </c>
      <c r="T21" s="37">
        <v>55.4</v>
      </c>
      <c r="U21" s="37">
        <v>61.8</v>
      </c>
      <c r="V21" s="37">
        <v>65.599999999999994</v>
      </c>
      <c r="W21" s="37">
        <v>67.2</v>
      </c>
      <c r="X21" s="37">
        <v>69.2</v>
      </c>
      <c r="Y21" s="37">
        <v>68.8</v>
      </c>
      <c r="Z21" s="37">
        <v>74</v>
      </c>
      <c r="AA21" s="46" t="s">
        <v>65</v>
      </c>
      <c r="AB21" s="47"/>
      <c r="AC21" s="47"/>
      <c r="AD21" s="48"/>
      <c r="AE21" s="46">
        <v>1</v>
      </c>
      <c r="AF21" s="48"/>
      <c r="AG21" s="46">
        <v>5</v>
      </c>
      <c r="AH21" s="47"/>
      <c r="AI21" s="49"/>
    </row>
    <row r="22" spans="2:39" ht="16.5" x14ac:dyDescent="0.3">
      <c r="B22" s="41" t="s">
        <v>25</v>
      </c>
      <c r="C22" s="42"/>
      <c r="D22" s="42"/>
      <c r="E22" s="42"/>
      <c r="F22" s="42"/>
      <c r="G22" s="37">
        <v>26.6</v>
      </c>
      <c r="H22" s="37">
        <v>39.1</v>
      </c>
      <c r="I22" s="37">
        <v>40.299999999999997</v>
      </c>
      <c r="J22" s="37">
        <v>35.6</v>
      </c>
      <c r="K22" s="37">
        <v>41.5</v>
      </c>
      <c r="L22" s="37">
        <v>39.4</v>
      </c>
      <c r="M22" s="37">
        <v>36.799999999999997</v>
      </c>
      <c r="N22" s="37">
        <v>37.4</v>
      </c>
      <c r="O22" s="37">
        <v>40.700000000000003</v>
      </c>
      <c r="P22" s="37">
        <v>43.8</v>
      </c>
      <c r="Q22" s="37">
        <v>45.3</v>
      </c>
      <c r="R22" s="37">
        <v>47.1</v>
      </c>
      <c r="S22" s="37">
        <v>52.1</v>
      </c>
      <c r="T22" s="37">
        <v>55.7</v>
      </c>
      <c r="U22" s="37">
        <v>62.3</v>
      </c>
      <c r="V22" s="37">
        <v>67.099999999999994</v>
      </c>
      <c r="W22" s="37">
        <v>62.8</v>
      </c>
      <c r="X22" s="37">
        <v>71.3</v>
      </c>
      <c r="Y22" s="37">
        <v>70.900000000000006</v>
      </c>
      <c r="Z22" s="37">
        <v>76.8</v>
      </c>
      <c r="AA22" s="46" t="s">
        <v>65</v>
      </c>
      <c r="AB22" s="47"/>
      <c r="AC22" s="47"/>
      <c r="AD22" s="48"/>
      <c r="AE22" s="46">
        <v>2</v>
      </c>
      <c r="AF22" s="48"/>
      <c r="AG22" s="46">
        <v>5</v>
      </c>
      <c r="AH22" s="47"/>
      <c r="AI22" s="49"/>
    </row>
    <row r="23" spans="2:39" ht="16.5" x14ac:dyDescent="0.3">
      <c r="B23" s="38" t="s">
        <v>26</v>
      </c>
      <c r="C23" s="39"/>
      <c r="D23" s="39"/>
      <c r="E23" s="39"/>
      <c r="F23" s="40"/>
      <c r="G23" s="37">
        <v>14.9</v>
      </c>
      <c r="H23" s="37">
        <v>25</v>
      </c>
      <c r="I23" s="37">
        <v>37.799999999999997</v>
      </c>
      <c r="J23" s="37">
        <v>35.299999999999997</v>
      </c>
      <c r="K23" s="37">
        <v>41.3</v>
      </c>
      <c r="L23" s="37">
        <v>35.4</v>
      </c>
      <c r="M23" s="37">
        <v>42.3</v>
      </c>
      <c r="N23" s="37">
        <v>44.1</v>
      </c>
      <c r="O23" s="37">
        <v>43.2</v>
      </c>
      <c r="P23" s="37">
        <v>44.9</v>
      </c>
      <c r="Q23" s="37">
        <v>46.9</v>
      </c>
      <c r="R23" s="37">
        <v>46.8</v>
      </c>
      <c r="S23" s="37">
        <v>50.2</v>
      </c>
      <c r="T23" s="37">
        <v>56.6</v>
      </c>
      <c r="U23" s="37">
        <v>62.3</v>
      </c>
      <c r="V23" s="37">
        <v>65.900000000000006</v>
      </c>
      <c r="W23" s="37">
        <v>65.5</v>
      </c>
      <c r="X23" s="37">
        <v>67.099999999999994</v>
      </c>
      <c r="Y23" s="37">
        <v>69.400000000000006</v>
      </c>
      <c r="Z23" s="37">
        <v>73.599999999999994</v>
      </c>
      <c r="AA23" s="46" t="s">
        <v>65</v>
      </c>
      <c r="AB23" s="47"/>
      <c r="AC23" s="47"/>
      <c r="AD23" s="48"/>
      <c r="AE23" s="46">
        <v>1</v>
      </c>
      <c r="AF23" s="48"/>
      <c r="AG23" s="46">
        <v>5</v>
      </c>
      <c r="AH23" s="47"/>
      <c r="AI23" s="49"/>
    </row>
    <row r="24" spans="2:39" ht="16.5" x14ac:dyDescent="0.3">
      <c r="B24" s="41" t="s">
        <v>27</v>
      </c>
      <c r="C24" s="42"/>
      <c r="D24" s="42"/>
      <c r="E24" s="42"/>
      <c r="F24" s="42"/>
      <c r="G24" s="37">
        <v>10.9</v>
      </c>
      <c r="H24" s="37">
        <v>25</v>
      </c>
      <c r="I24" s="37">
        <v>26.5</v>
      </c>
      <c r="J24" s="37">
        <v>36.6</v>
      </c>
      <c r="K24" s="37">
        <v>41.8</v>
      </c>
      <c r="L24" s="37">
        <v>41</v>
      </c>
      <c r="M24" s="37">
        <v>42.9</v>
      </c>
      <c r="N24" s="37">
        <v>41.7</v>
      </c>
      <c r="O24" s="37">
        <v>44</v>
      </c>
      <c r="P24" s="37">
        <v>44.8</v>
      </c>
      <c r="Q24" s="37">
        <v>43.7</v>
      </c>
      <c r="R24" s="37">
        <v>48.1</v>
      </c>
      <c r="S24" s="37">
        <v>52.6</v>
      </c>
      <c r="T24" s="37">
        <v>53.9</v>
      </c>
      <c r="U24" s="37">
        <v>59.9</v>
      </c>
      <c r="V24" s="37">
        <v>64.7</v>
      </c>
      <c r="W24" s="37">
        <v>63.4</v>
      </c>
      <c r="X24" s="37">
        <v>65.8</v>
      </c>
      <c r="Y24" s="37">
        <v>67</v>
      </c>
      <c r="Z24" s="37">
        <v>73.900000000000006</v>
      </c>
      <c r="AA24" s="46" t="s">
        <v>65</v>
      </c>
      <c r="AB24" s="47"/>
      <c r="AC24" s="47"/>
      <c r="AD24" s="48"/>
      <c r="AE24" s="46">
        <v>2</v>
      </c>
      <c r="AF24" s="48"/>
      <c r="AG24" s="46">
        <v>5</v>
      </c>
      <c r="AH24" s="47"/>
      <c r="AI24" s="49"/>
    </row>
    <row r="25" spans="2:39" ht="16.5" x14ac:dyDescent="0.3">
      <c r="B25" s="38" t="s">
        <v>28</v>
      </c>
      <c r="C25" s="39"/>
      <c r="D25" s="39"/>
      <c r="E25" s="39"/>
      <c r="F25" s="40"/>
      <c r="G25" s="37">
        <v>20.399999999999999</v>
      </c>
      <c r="H25" s="37">
        <v>29.5</v>
      </c>
      <c r="I25" s="37">
        <v>33.1</v>
      </c>
      <c r="J25" s="37">
        <v>32.799999999999997</v>
      </c>
      <c r="K25" s="37">
        <v>37.299999999999997</v>
      </c>
      <c r="L25" s="37">
        <v>37.799999999999997</v>
      </c>
      <c r="M25" s="37">
        <v>43</v>
      </c>
      <c r="N25" s="37">
        <v>41.4</v>
      </c>
      <c r="O25" s="37">
        <v>43.7</v>
      </c>
      <c r="P25" s="37">
        <v>42.4</v>
      </c>
      <c r="Q25" s="37">
        <v>44.8</v>
      </c>
      <c r="R25" s="37">
        <v>49.5</v>
      </c>
      <c r="S25" s="37">
        <v>53.8</v>
      </c>
      <c r="T25" s="37">
        <v>58.5</v>
      </c>
      <c r="U25" s="37">
        <v>62.7</v>
      </c>
      <c r="V25" s="37">
        <v>66.8</v>
      </c>
      <c r="W25" s="37">
        <v>62.9</v>
      </c>
      <c r="X25" s="37">
        <v>70.099999999999994</v>
      </c>
      <c r="Y25" s="37">
        <v>71</v>
      </c>
      <c r="Z25" s="37">
        <v>77</v>
      </c>
      <c r="AA25" s="46" t="s">
        <v>65</v>
      </c>
      <c r="AB25" s="47"/>
      <c r="AC25" s="47"/>
      <c r="AD25" s="48"/>
      <c r="AE25" s="46">
        <v>1</v>
      </c>
      <c r="AF25" s="48"/>
      <c r="AG25" s="46">
        <v>5</v>
      </c>
      <c r="AH25" s="47"/>
      <c r="AI25" s="49"/>
    </row>
    <row r="26" spans="2:39" ht="16.5" x14ac:dyDescent="0.3">
      <c r="B26" s="41" t="s">
        <v>29</v>
      </c>
      <c r="C26" s="42"/>
      <c r="D26" s="42"/>
      <c r="E26" s="42"/>
      <c r="F26" s="42"/>
      <c r="G26" s="37">
        <v>22</v>
      </c>
      <c r="H26" s="37">
        <v>31.5</v>
      </c>
      <c r="I26" s="37">
        <v>27</v>
      </c>
      <c r="J26" s="37">
        <v>38</v>
      </c>
      <c r="K26" s="37">
        <v>31.3</v>
      </c>
      <c r="L26" s="37">
        <v>38.1</v>
      </c>
      <c r="M26" s="37">
        <v>39.700000000000003</v>
      </c>
      <c r="N26" s="37">
        <v>46.9</v>
      </c>
      <c r="O26" s="37">
        <v>43.1</v>
      </c>
      <c r="P26" s="37">
        <v>45.7</v>
      </c>
      <c r="Q26" s="37">
        <v>46.6</v>
      </c>
      <c r="R26" s="37">
        <v>47.6</v>
      </c>
      <c r="S26" s="37">
        <v>51.3</v>
      </c>
      <c r="T26" s="37">
        <v>54.1</v>
      </c>
      <c r="U26" s="37">
        <v>60.6</v>
      </c>
      <c r="V26" s="37">
        <v>65.400000000000006</v>
      </c>
      <c r="W26" s="37">
        <v>64.2</v>
      </c>
      <c r="X26" s="37">
        <v>67.099999999999994</v>
      </c>
      <c r="Y26" s="37">
        <v>69.900000000000006</v>
      </c>
      <c r="Z26" s="37">
        <v>72.400000000000006</v>
      </c>
      <c r="AA26" s="46" t="s">
        <v>65</v>
      </c>
      <c r="AB26" s="47"/>
      <c r="AC26" s="47"/>
      <c r="AD26" s="48"/>
      <c r="AE26" s="46">
        <v>2</v>
      </c>
      <c r="AF26" s="48"/>
      <c r="AG26" s="46">
        <v>5</v>
      </c>
      <c r="AH26" s="47"/>
      <c r="AI26" s="49"/>
    </row>
    <row r="27" spans="2:39" ht="16.5" x14ac:dyDescent="0.3">
      <c r="B27" s="38" t="s">
        <v>30</v>
      </c>
      <c r="C27" s="39"/>
      <c r="D27" s="39"/>
      <c r="E27" s="39"/>
      <c r="F27" s="40"/>
      <c r="G27" s="37">
        <v>15.4</v>
      </c>
      <c r="H27" s="37">
        <v>17.600000000000001</v>
      </c>
      <c r="I27" s="37">
        <v>19.3</v>
      </c>
      <c r="J27" s="37">
        <v>34.799999999999997</v>
      </c>
      <c r="K27" s="37">
        <v>40.700000000000003</v>
      </c>
      <c r="L27" s="37">
        <v>32.1</v>
      </c>
      <c r="M27" s="37">
        <v>39.200000000000003</v>
      </c>
      <c r="N27" s="37">
        <v>40.299999999999997</v>
      </c>
      <c r="O27" s="37">
        <v>42.9</v>
      </c>
      <c r="P27" s="37">
        <v>43.4</v>
      </c>
      <c r="Q27" s="37">
        <v>49.8</v>
      </c>
      <c r="R27" s="37">
        <v>47.7</v>
      </c>
      <c r="S27" s="37">
        <v>52.1</v>
      </c>
      <c r="T27" s="37">
        <v>58.1</v>
      </c>
      <c r="U27" s="37">
        <v>62.1</v>
      </c>
      <c r="V27" s="37">
        <v>65.900000000000006</v>
      </c>
      <c r="W27" s="37">
        <v>62</v>
      </c>
      <c r="X27" s="37">
        <v>68.2</v>
      </c>
      <c r="Y27" s="37">
        <v>69.599999999999994</v>
      </c>
      <c r="Z27" s="37">
        <v>77.2</v>
      </c>
      <c r="AA27" s="46" t="s">
        <v>65</v>
      </c>
      <c r="AB27" s="47"/>
      <c r="AC27" s="47"/>
      <c r="AD27" s="48"/>
      <c r="AE27" s="46">
        <v>1</v>
      </c>
      <c r="AF27" s="48"/>
      <c r="AG27" s="46">
        <v>5</v>
      </c>
      <c r="AH27" s="47"/>
      <c r="AI27" s="49"/>
    </row>
    <row r="28" spans="2:39" ht="16.5" x14ac:dyDescent="0.3">
      <c r="B28" s="41" t="s">
        <v>31</v>
      </c>
      <c r="C28" s="42"/>
      <c r="D28" s="42"/>
      <c r="E28" s="42"/>
      <c r="F28" s="42"/>
      <c r="G28" s="37">
        <v>14.2</v>
      </c>
      <c r="H28" s="37">
        <v>24.1</v>
      </c>
      <c r="I28" s="37">
        <v>29.6</v>
      </c>
      <c r="J28" s="37">
        <v>34.299999999999997</v>
      </c>
      <c r="K28" s="37">
        <v>36.299999999999997</v>
      </c>
      <c r="L28" s="37">
        <v>39.200000000000003</v>
      </c>
      <c r="M28" s="37">
        <v>38.5</v>
      </c>
      <c r="N28" s="37">
        <v>37.700000000000003</v>
      </c>
      <c r="O28" s="37">
        <v>43.6</v>
      </c>
      <c r="P28" s="37">
        <v>41.2</v>
      </c>
      <c r="Q28" s="37">
        <v>43.8</v>
      </c>
      <c r="R28" s="37">
        <v>44.8</v>
      </c>
      <c r="S28" s="37">
        <v>51.7</v>
      </c>
      <c r="T28" s="37">
        <v>56.1</v>
      </c>
      <c r="U28" s="37">
        <v>61.7</v>
      </c>
      <c r="V28" s="37">
        <v>66.3</v>
      </c>
      <c r="W28" s="37">
        <v>61.8</v>
      </c>
      <c r="X28" s="37">
        <v>70.2</v>
      </c>
      <c r="Y28" s="37">
        <v>70</v>
      </c>
      <c r="Z28" s="37">
        <v>77.5</v>
      </c>
      <c r="AA28" s="46" t="s">
        <v>65</v>
      </c>
      <c r="AB28" s="47"/>
      <c r="AC28" s="47"/>
      <c r="AD28" s="48"/>
      <c r="AE28" s="46">
        <v>2</v>
      </c>
      <c r="AF28" s="48"/>
      <c r="AG28" s="46">
        <v>5</v>
      </c>
      <c r="AH28" s="47"/>
      <c r="AI28" s="49"/>
    </row>
    <row r="29" spans="2:39" ht="16.5" x14ac:dyDescent="0.25">
      <c r="B29" s="41" t="s">
        <v>58</v>
      </c>
      <c r="C29" s="42"/>
      <c r="D29" s="42"/>
      <c r="E29" s="42"/>
      <c r="F29" s="42"/>
      <c r="G29" s="28">
        <f t="array" ref="G29">10*LOG10(((SUM(10^((G14:G28)/10)))/17))</f>
        <v>20.575719422808262</v>
      </c>
      <c r="H29" s="28">
        <f t="array" ref="H29">10*LOG10(((SUM(10^((H14:H28)/10)))/17))</f>
        <v>30.617453956621187</v>
      </c>
      <c r="I29" s="28">
        <f t="array" ref="I29">10*LOG10(((SUM(10^((I14:I28)/10)))/17))</f>
        <v>34.365874286795346</v>
      </c>
      <c r="J29" s="28">
        <f t="array" ref="J29">10*LOG10(((SUM(10^((J14:J28)/10)))/17))</f>
        <v>34.713208670013572</v>
      </c>
      <c r="K29" s="28">
        <f t="array" ref="K29">10*LOG10(((SUM(10^((K14:K28)/10)))/17))</f>
        <v>37.915439724650383</v>
      </c>
      <c r="L29" s="28">
        <f t="array" ref="L29">10*LOG10(((SUM(10^((L14:L28)/10)))/17))</f>
        <v>39.501215516151596</v>
      </c>
      <c r="M29" s="28">
        <f t="array" ref="M29">10*LOG10(((SUM(10^((M14:M28)/10)))/17))</f>
        <v>40.845485361802346</v>
      </c>
      <c r="N29" s="28">
        <f t="array" ref="N29">10*LOG10(((SUM(10^((N14:N28)/10)))/17))</f>
        <v>42.619939807354413</v>
      </c>
      <c r="O29" s="28">
        <f t="array" ref="O29">10*LOG10(((SUM(10^((O14:O28)/10)))/17))</f>
        <v>42.487901280704357</v>
      </c>
      <c r="P29" s="28">
        <f t="array" ref="P29">10*LOG10(((SUM(10^((P14:P28)/10)))/17))</f>
        <v>42.823268587951937</v>
      </c>
      <c r="Q29" s="28">
        <f t="array" ref="Q29">10*LOG10(((SUM(10^((Q14:Q28)/10)))/17))</f>
        <v>45.337071445303494</v>
      </c>
      <c r="R29" s="28">
        <f t="array" ref="R29">10*LOG10(((SUM(10^((R14:R28)/10)))/17))</f>
        <v>46.941086397677935</v>
      </c>
      <c r="S29" s="28">
        <f t="array" ref="S29">10*LOG10(((SUM(10^((S14:S28)/10)))/17))</f>
        <v>51.74429919859972</v>
      </c>
      <c r="T29" s="28">
        <f t="array" ref="T29">10*LOG10(((SUM(10^((T14:T28)/10)))/17))</f>
        <v>55.299614064508049</v>
      </c>
      <c r="U29" s="28">
        <f t="array" ref="U29">10*LOG10(((SUM(10^((U14:U28)/10)))/17))</f>
        <v>60.823892182497943</v>
      </c>
      <c r="V29" s="28">
        <f t="array" ref="V29">10*LOG10(((SUM(10^((V14:V28)/10)))/17))</f>
        <v>64.955545120880032</v>
      </c>
      <c r="W29" s="28">
        <f t="array" ref="W29">10*LOG10(((SUM(10^((W14:W28)/10)))/17))</f>
        <v>63.233255179826138</v>
      </c>
      <c r="X29" s="28">
        <f t="array" ref="X29">10*LOG10(((SUM(10^((X14:X28)/10)))/17))</f>
        <v>68.057959895282522</v>
      </c>
      <c r="Y29" s="28">
        <f t="array" ref="Y29">10*LOG10(((SUM(10^((Y14:Y28)/10)))/17))</f>
        <v>68.987724920543954</v>
      </c>
      <c r="Z29" s="28">
        <f t="array" ref="Z29">10*LOG10(((SUM(10^((Z14:Z28)/10)))/17))</f>
        <v>74.660407414792445</v>
      </c>
      <c r="AA29" s="50" t="s">
        <v>41</v>
      </c>
      <c r="AB29" s="50"/>
      <c r="AC29" s="50"/>
      <c r="AD29" s="50"/>
      <c r="AE29" s="46"/>
      <c r="AF29" s="48"/>
      <c r="AG29" s="46"/>
      <c r="AH29" s="47"/>
      <c r="AI29" s="49"/>
    </row>
    <row r="30" spans="2:39" ht="16.5" x14ac:dyDescent="0.25">
      <c r="B30" s="41" t="s">
        <v>32</v>
      </c>
      <c r="C30" s="42"/>
      <c r="D30" s="42"/>
      <c r="E30" s="42"/>
      <c r="F30" s="42"/>
      <c r="G30" s="26">
        <v>74</v>
      </c>
      <c r="H30" s="26">
        <v>74</v>
      </c>
      <c r="I30" s="26">
        <v>74</v>
      </c>
      <c r="J30" s="26">
        <v>74</v>
      </c>
      <c r="K30" s="26">
        <v>74.3</v>
      </c>
      <c r="L30" s="26">
        <v>74.7</v>
      </c>
      <c r="M30" s="26">
        <v>75.099999999999994</v>
      </c>
      <c r="N30" s="26">
        <v>75.599999999999994</v>
      </c>
      <c r="O30" s="26">
        <v>76.2</v>
      </c>
      <c r="P30" s="26">
        <v>76.900000000000006</v>
      </c>
      <c r="Q30" s="26">
        <v>78.900000000000006</v>
      </c>
      <c r="R30" s="26">
        <v>80.8</v>
      </c>
      <c r="S30" s="26">
        <v>82.9</v>
      </c>
      <c r="T30" s="26">
        <v>84.9</v>
      </c>
      <c r="U30" s="26">
        <v>86.8</v>
      </c>
      <c r="V30" s="26">
        <v>88.8</v>
      </c>
      <c r="W30" s="26">
        <v>90.9</v>
      </c>
      <c r="X30" s="26">
        <v>92.8</v>
      </c>
      <c r="Y30" s="26">
        <v>94.8</v>
      </c>
      <c r="Z30" s="26">
        <v>96.9</v>
      </c>
      <c r="AA30" s="50" t="s">
        <v>42</v>
      </c>
      <c r="AB30" s="50"/>
      <c r="AC30" s="50"/>
      <c r="AD30" s="50"/>
      <c r="AE30" s="46"/>
      <c r="AF30" s="48"/>
      <c r="AG30" s="46"/>
      <c r="AH30" s="47"/>
      <c r="AI30" s="49"/>
      <c r="AM30" s="35"/>
    </row>
    <row r="31" spans="2:39" ht="17.25" thickBot="1" x14ac:dyDescent="0.3">
      <c r="B31" s="43" t="s">
        <v>59</v>
      </c>
      <c r="C31" s="44"/>
      <c r="D31" s="44"/>
      <c r="E31" s="44"/>
      <c r="F31" s="44"/>
      <c r="G31" s="27">
        <f>G29-G30</f>
        <v>-53.424280577191738</v>
      </c>
      <c r="H31" s="27">
        <f t="shared" ref="H31:Z31" si="0">H29-H30</f>
        <v>-43.382546043378809</v>
      </c>
      <c r="I31" s="27">
        <f t="shared" si="0"/>
        <v>-39.634125713204654</v>
      </c>
      <c r="J31" s="27">
        <f t="shared" si="0"/>
        <v>-39.286791329986428</v>
      </c>
      <c r="K31" s="27">
        <f t="shared" si="0"/>
        <v>-36.384560275349614</v>
      </c>
      <c r="L31" s="27">
        <f t="shared" si="0"/>
        <v>-35.198784483848407</v>
      </c>
      <c r="M31" s="27">
        <f t="shared" si="0"/>
        <v>-34.254514638197648</v>
      </c>
      <c r="N31" s="27">
        <f t="shared" si="0"/>
        <v>-32.980060192645581</v>
      </c>
      <c r="O31" s="27">
        <f t="shared" si="0"/>
        <v>-33.712098719295646</v>
      </c>
      <c r="P31" s="27">
        <f t="shared" si="0"/>
        <v>-34.076731412048069</v>
      </c>
      <c r="Q31" s="27">
        <f t="shared" si="0"/>
        <v>-33.562928554696512</v>
      </c>
      <c r="R31" s="27">
        <f t="shared" si="0"/>
        <v>-33.858913602322062</v>
      </c>
      <c r="S31" s="27">
        <f t="shared" si="0"/>
        <v>-31.155700801400286</v>
      </c>
      <c r="T31" s="27">
        <f t="shared" si="0"/>
        <v>-29.600385935491957</v>
      </c>
      <c r="U31" s="27">
        <f t="shared" si="0"/>
        <v>-25.976107817502054</v>
      </c>
      <c r="V31" s="27">
        <f t="shared" si="0"/>
        <v>-23.844454879119965</v>
      </c>
      <c r="W31" s="27">
        <f t="shared" si="0"/>
        <v>-27.666744820173868</v>
      </c>
      <c r="X31" s="27">
        <f t="shared" si="0"/>
        <v>-24.742040104717475</v>
      </c>
      <c r="Y31" s="27">
        <f t="shared" si="0"/>
        <v>-25.812275079456043</v>
      </c>
      <c r="Z31" s="27">
        <f t="shared" si="0"/>
        <v>-22.239592585207561</v>
      </c>
      <c r="AA31" s="45" t="s">
        <v>57</v>
      </c>
      <c r="AB31" s="45"/>
      <c r="AC31" s="45"/>
      <c r="AD31" s="45"/>
      <c r="AE31" s="51"/>
      <c r="AF31" s="52"/>
      <c r="AG31" s="51"/>
      <c r="AH31" s="53"/>
      <c r="AI31" s="54"/>
    </row>
    <row r="32" spans="2:39" x14ac:dyDescent="0.25"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90"/>
    </row>
  </sheetData>
  <mergeCells count="94">
    <mergeCell ref="AE29:AF29"/>
    <mergeCell ref="AG29:AI29"/>
    <mergeCell ref="AE16:AF16"/>
    <mergeCell ref="AG16:AI16"/>
    <mergeCell ref="AE17:AF17"/>
    <mergeCell ref="AG17:AI17"/>
    <mergeCell ref="AE18:AF18"/>
    <mergeCell ref="AG18:AI18"/>
    <mergeCell ref="AG21:AI21"/>
    <mergeCell ref="AE25:AF25"/>
    <mergeCell ref="AG25:AI25"/>
    <mergeCell ref="AE22:AF22"/>
    <mergeCell ref="AE26:AF26"/>
    <mergeCell ref="AG31:AI31"/>
    <mergeCell ref="AG27:AI27"/>
    <mergeCell ref="AE28:AF28"/>
    <mergeCell ref="AG28:AI28"/>
    <mergeCell ref="B29:F29"/>
    <mergeCell ref="B30:F30"/>
    <mergeCell ref="AG30:AI30"/>
    <mergeCell ref="B31:F31"/>
    <mergeCell ref="AF8:AI8"/>
    <mergeCell ref="Z8:AE8"/>
    <mergeCell ref="B21:F21"/>
    <mergeCell ref="B22:F22"/>
    <mergeCell ref="B20:F20"/>
    <mergeCell ref="AA13:AD13"/>
    <mergeCell ref="AA29:AD29"/>
    <mergeCell ref="AA30:AD30"/>
    <mergeCell ref="AA27:AD27"/>
    <mergeCell ref="AA28:AD28"/>
    <mergeCell ref="AA14:AD14"/>
    <mergeCell ref="AA16:AD16"/>
    <mergeCell ref="AE30:AF30"/>
    <mergeCell ref="AE31:AF31"/>
    <mergeCell ref="AA15:AD15"/>
    <mergeCell ref="B15:F15"/>
    <mergeCell ref="I9:Q9"/>
    <mergeCell ref="AE19:AF19"/>
    <mergeCell ref="AG19:AI19"/>
    <mergeCell ref="AE20:AF20"/>
    <mergeCell ref="AE24:AF24"/>
    <mergeCell ref="AG24:AI24"/>
    <mergeCell ref="B16:F16"/>
    <mergeCell ref="B14:F14"/>
    <mergeCell ref="AG22:AI22"/>
    <mergeCell ref="AE23:AF23"/>
    <mergeCell ref="AG23:AI23"/>
    <mergeCell ref="AG20:AI20"/>
    <mergeCell ref="AE21:AF21"/>
    <mergeCell ref="AG15:AI15"/>
    <mergeCell ref="R7:U7"/>
    <mergeCell ref="R3:S3"/>
    <mergeCell ref="R4:S4"/>
    <mergeCell ref="I5:Q5"/>
    <mergeCell ref="M7:N7"/>
    <mergeCell ref="I6:Q6"/>
    <mergeCell ref="B26:F26"/>
    <mergeCell ref="AA26:AD26"/>
    <mergeCell ref="B27:F27"/>
    <mergeCell ref="B28:F28"/>
    <mergeCell ref="AF5:AI5"/>
    <mergeCell ref="T3:Y3"/>
    <mergeCell ref="T4:Y4"/>
    <mergeCell ref="I3:Q3"/>
    <mergeCell ref="I4:Q4"/>
    <mergeCell ref="AF7:AI7"/>
    <mergeCell ref="AE13:AF13"/>
    <mergeCell ref="AG13:AI13"/>
    <mergeCell ref="AE15:AF15"/>
    <mergeCell ref="AE14:AF14"/>
    <mergeCell ref="AG14:AI14"/>
    <mergeCell ref="AA25:AD25"/>
    <mergeCell ref="B13:F13"/>
    <mergeCell ref="AF4:AI4"/>
    <mergeCell ref="Z4:AB4"/>
    <mergeCell ref="Z7:AE7"/>
    <mergeCell ref="B17:F17"/>
    <mergeCell ref="B25:F25"/>
    <mergeCell ref="AA18:AD18"/>
    <mergeCell ref="AA19:AD19"/>
    <mergeCell ref="AA20:AD20"/>
    <mergeCell ref="AA17:AD17"/>
    <mergeCell ref="AA21:AD21"/>
    <mergeCell ref="AA22:AD22"/>
    <mergeCell ref="AA23:AD23"/>
    <mergeCell ref="B19:F19"/>
    <mergeCell ref="B23:F23"/>
    <mergeCell ref="B24:F24"/>
    <mergeCell ref="B18:F18"/>
    <mergeCell ref="AA24:AD24"/>
    <mergeCell ref="AG26:AI26"/>
    <mergeCell ref="AA31:AD31"/>
    <mergeCell ref="AE27:AF27"/>
  </mergeCells>
  <phoneticPr fontId="6" type="noConversion"/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D9228-BC8A-41C5-9932-90D3F5CC5DB1}">
  <dimension ref="A1:AM32"/>
  <sheetViews>
    <sheetView zoomScale="85" zoomScaleNormal="85" workbookViewId="0"/>
  </sheetViews>
  <sheetFormatPr baseColWidth="10" defaultColWidth="11.42578125" defaultRowHeight="15.75" x14ac:dyDescent="0.2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 x14ac:dyDescent="0.25">
      <c r="AA1" s="90"/>
    </row>
    <row r="2" spans="1:35" ht="16.5" thickBot="1" x14ac:dyDescent="0.3">
      <c r="A2" s="89" t="s">
        <v>50</v>
      </c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2" t="s">
        <v>64</v>
      </c>
      <c r="J3" s="63"/>
      <c r="K3" s="63"/>
      <c r="L3" s="63"/>
      <c r="M3" s="63"/>
      <c r="N3" s="63"/>
      <c r="O3" s="63"/>
      <c r="P3" s="63"/>
      <c r="Q3" s="64"/>
      <c r="R3" s="82" t="s">
        <v>7</v>
      </c>
      <c r="S3" s="83"/>
      <c r="T3" s="58" t="s">
        <v>62</v>
      </c>
      <c r="U3" s="59"/>
      <c r="V3" s="59"/>
      <c r="W3" s="59"/>
      <c r="X3" s="59"/>
      <c r="Y3" s="59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45</v>
      </c>
      <c r="C4" s="7"/>
      <c r="D4" s="8"/>
      <c r="E4" s="8"/>
      <c r="F4" s="8"/>
      <c r="G4" s="8"/>
      <c r="H4" s="8"/>
      <c r="I4" s="65" t="s">
        <v>63</v>
      </c>
      <c r="J4" s="66"/>
      <c r="K4" s="66"/>
      <c r="L4" s="66"/>
      <c r="M4" s="66"/>
      <c r="N4" s="66"/>
      <c r="O4" s="66"/>
      <c r="P4" s="66"/>
      <c r="Q4" s="67"/>
      <c r="R4" s="73" t="s">
        <v>48</v>
      </c>
      <c r="S4" s="81"/>
      <c r="T4" s="60">
        <v>6</v>
      </c>
      <c r="U4" s="61"/>
      <c r="V4" s="61"/>
      <c r="W4" s="61"/>
      <c r="X4" s="61"/>
      <c r="Y4" s="61"/>
      <c r="Z4" s="73" t="s">
        <v>12</v>
      </c>
      <c r="AA4" s="74"/>
      <c r="AB4" s="74"/>
      <c r="AC4" s="8" t="s">
        <v>13</v>
      </c>
      <c r="AD4" s="8"/>
      <c r="AE4" s="8"/>
      <c r="AF4" s="55" t="s">
        <v>44</v>
      </c>
      <c r="AG4" s="56"/>
      <c r="AH4" s="56"/>
      <c r="AI4" s="57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78" t="s">
        <v>66</v>
      </c>
      <c r="J5" s="79"/>
      <c r="K5" s="79"/>
      <c r="L5" s="79"/>
      <c r="M5" s="79"/>
      <c r="N5" s="79"/>
      <c r="O5" s="79"/>
      <c r="P5" s="79"/>
      <c r="Q5" s="80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55"/>
      <c r="AG5" s="56"/>
      <c r="AH5" s="56"/>
      <c r="AI5" s="57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78" t="s">
        <v>68</v>
      </c>
      <c r="J6" s="79"/>
      <c r="K6" s="79"/>
      <c r="L6" s="79"/>
      <c r="M6" s="79"/>
      <c r="N6" s="79"/>
      <c r="O6" s="79"/>
      <c r="P6" s="79"/>
      <c r="Q6" s="80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44</v>
      </c>
      <c r="J7" s="8" t="s">
        <v>5</v>
      </c>
      <c r="K7" s="8"/>
      <c r="L7" s="8"/>
      <c r="M7" s="84" t="s">
        <v>52</v>
      </c>
      <c r="N7" s="84"/>
      <c r="O7" s="33" t="s">
        <v>55</v>
      </c>
      <c r="P7" s="8"/>
      <c r="Q7" s="8"/>
      <c r="R7" s="75" t="s">
        <v>8</v>
      </c>
      <c r="S7" s="76"/>
      <c r="T7" s="76"/>
      <c r="U7" s="77"/>
      <c r="V7" s="31" t="s">
        <v>44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55" t="s">
        <v>46</v>
      </c>
      <c r="AG7" s="56"/>
      <c r="AH7" s="56"/>
      <c r="AI7" s="57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73" t="s">
        <v>47</v>
      </c>
      <c r="AA8" s="74"/>
      <c r="AB8" s="74"/>
      <c r="AC8" s="74"/>
      <c r="AD8" s="74"/>
      <c r="AE8" s="81"/>
      <c r="AF8" s="55" t="s">
        <v>46</v>
      </c>
      <c r="AG8" s="56"/>
      <c r="AH8" s="56"/>
      <c r="AI8" s="57"/>
    </row>
    <row r="9" spans="1:35" x14ac:dyDescent="0.25">
      <c r="B9" s="13" t="s">
        <v>40</v>
      </c>
      <c r="C9" s="10"/>
      <c r="D9" s="11"/>
      <c r="E9" s="11"/>
      <c r="F9" s="11"/>
      <c r="G9" s="11"/>
      <c r="H9" s="12"/>
      <c r="I9" s="85" t="s">
        <v>67</v>
      </c>
      <c r="J9" s="86"/>
      <c r="K9" s="86"/>
      <c r="L9" s="86"/>
      <c r="M9" s="86"/>
      <c r="N9" s="86"/>
      <c r="O9" s="86"/>
      <c r="P9" s="86"/>
      <c r="Q9" s="87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43</v>
      </c>
      <c r="C10" s="16"/>
      <c r="D10" s="17"/>
      <c r="E10" s="17"/>
      <c r="F10" s="17"/>
      <c r="G10" s="17"/>
      <c r="H10" s="17"/>
      <c r="I10" s="34" t="s">
        <v>54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61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88"/>
      <c r="C13" s="70"/>
      <c r="D13" s="70"/>
      <c r="E13" s="70"/>
      <c r="F13" s="69"/>
      <c r="G13" s="25">
        <v>1</v>
      </c>
      <c r="H13" s="25" t="s">
        <v>34</v>
      </c>
      <c r="I13" s="25" t="s">
        <v>35</v>
      </c>
      <c r="J13" s="25">
        <v>2</v>
      </c>
      <c r="K13" s="25" t="s">
        <v>33</v>
      </c>
      <c r="L13" s="25" t="s">
        <v>36</v>
      </c>
      <c r="M13" s="25">
        <v>4</v>
      </c>
      <c r="N13" s="25">
        <v>5</v>
      </c>
      <c r="O13" s="25" t="s">
        <v>37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50" t="s">
        <v>38</v>
      </c>
      <c r="AB13" s="50"/>
      <c r="AC13" s="50"/>
      <c r="AD13" s="50"/>
      <c r="AE13" s="68" t="s">
        <v>60</v>
      </c>
      <c r="AF13" s="69"/>
      <c r="AG13" s="68" t="s">
        <v>39</v>
      </c>
      <c r="AH13" s="70"/>
      <c r="AI13" s="71"/>
    </row>
    <row r="14" spans="1:35" ht="16.5" x14ac:dyDescent="0.3">
      <c r="B14" s="41" t="s">
        <v>17</v>
      </c>
      <c r="C14" s="42"/>
      <c r="D14" s="42"/>
      <c r="E14" s="42"/>
      <c r="F14" s="42"/>
      <c r="G14" s="37">
        <v>23</v>
      </c>
      <c r="H14" s="37">
        <v>30.2</v>
      </c>
      <c r="I14" s="37">
        <v>31.4</v>
      </c>
      <c r="J14" s="37">
        <v>33</v>
      </c>
      <c r="K14" s="37">
        <v>33.9</v>
      </c>
      <c r="L14" s="37">
        <v>36.4</v>
      </c>
      <c r="M14" s="37">
        <v>36.4</v>
      </c>
      <c r="N14" s="37">
        <v>38.5</v>
      </c>
      <c r="O14" s="37">
        <v>38.799999999999997</v>
      </c>
      <c r="P14" s="37">
        <v>41.3</v>
      </c>
      <c r="Q14" s="37">
        <v>42.6</v>
      </c>
      <c r="R14" s="37">
        <v>43.2</v>
      </c>
      <c r="S14" s="37">
        <v>47.1</v>
      </c>
      <c r="T14" s="37">
        <v>48.4</v>
      </c>
      <c r="U14" s="37">
        <v>60.5</v>
      </c>
      <c r="V14" s="37">
        <v>60.5</v>
      </c>
      <c r="W14" s="37">
        <v>64.8</v>
      </c>
      <c r="X14" s="37">
        <v>66.2</v>
      </c>
      <c r="Y14" s="37">
        <v>63.6</v>
      </c>
      <c r="Z14" s="37">
        <v>70.3</v>
      </c>
      <c r="AA14" s="46" t="s">
        <v>65</v>
      </c>
      <c r="AB14" s="47"/>
      <c r="AC14" s="47"/>
      <c r="AD14" s="48"/>
      <c r="AE14" s="46">
        <v>1</v>
      </c>
      <c r="AF14" s="48"/>
      <c r="AG14" s="46">
        <v>5</v>
      </c>
      <c r="AH14" s="47"/>
      <c r="AI14" s="49"/>
    </row>
    <row r="15" spans="1:35" ht="16.5" x14ac:dyDescent="0.3">
      <c r="B15" s="38" t="s">
        <v>18</v>
      </c>
      <c r="C15" s="39"/>
      <c r="D15" s="39"/>
      <c r="E15" s="39"/>
      <c r="F15" s="40"/>
      <c r="G15" s="37">
        <v>15.8</v>
      </c>
      <c r="H15" s="37">
        <v>22.6</v>
      </c>
      <c r="I15" s="37">
        <v>27.1</v>
      </c>
      <c r="J15" s="37">
        <v>23.3</v>
      </c>
      <c r="K15" s="37">
        <v>33.1</v>
      </c>
      <c r="L15" s="37">
        <v>38.6</v>
      </c>
      <c r="M15" s="37">
        <v>39.6</v>
      </c>
      <c r="N15" s="37">
        <v>40.299999999999997</v>
      </c>
      <c r="O15" s="37">
        <v>37.799999999999997</v>
      </c>
      <c r="P15" s="37">
        <v>40.700000000000003</v>
      </c>
      <c r="Q15" s="37">
        <v>43.3</v>
      </c>
      <c r="R15" s="37">
        <v>45.9</v>
      </c>
      <c r="S15" s="37">
        <v>45.7</v>
      </c>
      <c r="T15" s="37">
        <v>47.3</v>
      </c>
      <c r="U15" s="37">
        <v>54.3</v>
      </c>
      <c r="V15" s="37">
        <v>59.8</v>
      </c>
      <c r="W15" s="37">
        <v>65.5</v>
      </c>
      <c r="X15" s="37">
        <v>69.5</v>
      </c>
      <c r="Y15" s="37">
        <v>63.5</v>
      </c>
      <c r="Z15" s="37">
        <v>74.400000000000006</v>
      </c>
      <c r="AA15" s="46" t="s">
        <v>65</v>
      </c>
      <c r="AB15" s="47"/>
      <c r="AC15" s="47"/>
      <c r="AD15" s="48"/>
      <c r="AE15" s="46">
        <v>2</v>
      </c>
      <c r="AF15" s="48"/>
      <c r="AG15" s="46">
        <v>5</v>
      </c>
      <c r="AH15" s="47"/>
      <c r="AI15" s="49"/>
    </row>
    <row r="16" spans="1:35" ht="16.5" x14ac:dyDescent="0.3">
      <c r="B16" s="41" t="s">
        <v>19</v>
      </c>
      <c r="C16" s="42"/>
      <c r="D16" s="42"/>
      <c r="E16" s="42"/>
      <c r="F16" s="42"/>
      <c r="G16" s="37">
        <v>20.5</v>
      </c>
      <c r="H16" s="37">
        <v>28.4</v>
      </c>
      <c r="I16" s="37">
        <v>32.4</v>
      </c>
      <c r="J16" s="37">
        <v>33.200000000000003</v>
      </c>
      <c r="K16" s="37">
        <v>35.9</v>
      </c>
      <c r="L16" s="37">
        <v>35.1</v>
      </c>
      <c r="M16" s="37">
        <v>37.1</v>
      </c>
      <c r="N16" s="37">
        <v>41.9</v>
      </c>
      <c r="O16" s="37">
        <v>38.700000000000003</v>
      </c>
      <c r="P16" s="37">
        <v>41.5</v>
      </c>
      <c r="Q16" s="37">
        <v>42.8</v>
      </c>
      <c r="R16" s="37">
        <v>44.6</v>
      </c>
      <c r="S16" s="37">
        <v>50.2</v>
      </c>
      <c r="T16" s="37">
        <v>50.2</v>
      </c>
      <c r="U16" s="37">
        <v>56.6</v>
      </c>
      <c r="V16" s="37">
        <v>62</v>
      </c>
      <c r="W16" s="37">
        <v>68</v>
      </c>
      <c r="X16" s="37">
        <v>70.2</v>
      </c>
      <c r="Y16" s="37">
        <v>65.400000000000006</v>
      </c>
      <c r="Z16" s="37">
        <v>74.8</v>
      </c>
      <c r="AA16" s="46" t="s">
        <v>65</v>
      </c>
      <c r="AB16" s="47"/>
      <c r="AC16" s="47"/>
      <c r="AD16" s="48"/>
      <c r="AE16" s="46">
        <v>1</v>
      </c>
      <c r="AF16" s="48"/>
      <c r="AG16" s="46">
        <v>5</v>
      </c>
      <c r="AH16" s="47"/>
      <c r="AI16" s="49"/>
    </row>
    <row r="17" spans="2:39" ht="16.5" x14ac:dyDescent="0.3">
      <c r="B17" s="38" t="s">
        <v>20</v>
      </c>
      <c r="C17" s="39"/>
      <c r="D17" s="39"/>
      <c r="E17" s="39"/>
      <c r="F17" s="40"/>
      <c r="G17" s="37">
        <v>13.2</v>
      </c>
      <c r="H17" s="37">
        <v>22.9</v>
      </c>
      <c r="I17" s="37">
        <v>33.799999999999997</v>
      </c>
      <c r="J17" s="37">
        <v>32.6</v>
      </c>
      <c r="K17" s="37">
        <v>40.700000000000003</v>
      </c>
      <c r="L17" s="37">
        <v>37.1</v>
      </c>
      <c r="M17" s="37">
        <v>36.6</v>
      </c>
      <c r="N17" s="37">
        <v>38.799999999999997</v>
      </c>
      <c r="O17" s="37">
        <v>38.6</v>
      </c>
      <c r="P17" s="37">
        <v>41.2</v>
      </c>
      <c r="Q17" s="37">
        <v>44.2</v>
      </c>
      <c r="R17" s="37">
        <v>45.8</v>
      </c>
      <c r="S17" s="37">
        <v>46.9</v>
      </c>
      <c r="T17" s="37">
        <v>49.4</v>
      </c>
      <c r="U17" s="37">
        <v>61.4</v>
      </c>
      <c r="V17" s="37">
        <v>59.8</v>
      </c>
      <c r="W17" s="37">
        <v>64.099999999999994</v>
      </c>
      <c r="X17" s="37">
        <v>64.900000000000006</v>
      </c>
      <c r="Y17" s="37">
        <v>62.9</v>
      </c>
      <c r="Z17" s="37">
        <v>70.3</v>
      </c>
      <c r="AA17" s="46" t="s">
        <v>65</v>
      </c>
      <c r="AB17" s="47"/>
      <c r="AC17" s="47"/>
      <c r="AD17" s="48"/>
      <c r="AE17" s="46">
        <v>2</v>
      </c>
      <c r="AF17" s="48"/>
      <c r="AG17" s="46">
        <v>5</v>
      </c>
      <c r="AH17" s="47"/>
      <c r="AI17" s="49"/>
    </row>
    <row r="18" spans="2:39" ht="16.5" x14ac:dyDescent="0.3">
      <c r="B18" s="41" t="s">
        <v>21</v>
      </c>
      <c r="C18" s="42"/>
      <c r="D18" s="42"/>
      <c r="E18" s="42"/>
      <c r="F18" s="42"/>
      <c r="G18" s="37">
        <v>22.6</v>
      </c>
      <c r="H18" s="37">
        <v>26.2</v>
      </c>
      <c r="I18" s="37">
        <v>30.9</v>
      </c>
      <c r="J18" s="37">
        <v>33</v>
      </c>
      <c r="K18" s="37">
        <v>35.1</v>
      </c>
      <c r="L18" s="37">
        <v>37.1</v>
      </c>
      <c r="M18" s="37">
        <v>37.700000000000003</v>
      </c>
      <c r="N18" s="37">
        <v>36.299999999999997</v>
      </c>
      <c r="O18" s="37">
        <v>37.799999999999997</v>
      </c>
      <c r="P18" s="37">
        <v>42.6</v>
      </c>
      <c r="Q18" s="37">
        <v>40.1</v>
      </c>
      <c r="R18" s="37">
        <v>42.3</v>
      </c>
      <c r="S18" s="37">
        <v>47.9</v>
      </c>
      <c r="T18" s="37">
        <v>48.9</v>
      </c>
      <c r="U18" s="37">
        <v>56.7</v>
      </c>
      <c r="V18" s="37">
        <v>61.8</v>
      </c>
      <c r="W18" s="37">
        <v>65.599999999999994</v>
      </c>
      <c r="X18" s="37">
        <v>68.3</v>
      </c>
      <c r="Y18" s="37">
        <v>64.7</v>
      </c>
      <c r="Z18" s="37">
        <v>74.3</v>
      </c>
      <c r="AA18" s="46" t="s">
        <v>65</v>
      </c>
      <c r="AB18" s="47"/>
      <c r="AC18" s="47"/>
      <c r="AD18" s="48"/>
      <c r="AE18" s="46">
        <v>1</v>
      </c>
      <c r="AF18" s="48"/>
      <c r="AG18" s="46">
        <v>5</v>
      </c>
      <c r="AH18" s="47"/>
      <c r="AI18" s="49"/>
    </row>
    <row r="19" spans="2:39" ht="16.5" x14ac:dyDescent="0.3">
      <c r="B19" s="38" t="s">
        <v>22</v>
      </c>
      <c r="C19" s="39"/>
      <c r="D19" s="39"/>
      <c r="E19" s="39"/>
      <c r="F19" s="40"/>
      <c r="G19" s="37">
        <v>15.9</v>
      </c>
      <c r="H19" s="37">
        <v>20.5</v>
      </c>
      <c r="I19" s="37">
        <v>24.8</v>
      </c>
      <c r="J19" s="37">
        <v>33.200000000000003</v>
      </c>
      <c r="K19" s="37">
        <v>32.9</v>
      </c>
      <c r="L19" s="37">
        <v>39</v>
      </c>
      <c r="M19" s="37">
        <v>41.5</v>
      </c>
      <c r="N19" s="37">
        <v>41.3</v>
      </c>
      <c r="O19" s="37">
        <v>40.799999999999997</v>
      </c>
      <c r="P19" s="37">
        <v>42.4</v>
      </c>
      <c r="Q19" s="37">
        <v>43.5</v>
      </c>
      <c r="R19" s="37">
        <v>45</v>
      </c>
      <c r="S19" s="37">
        <v>45.8</v>
      </c>
      <c r="T19" s="37">
        <v>50.4</v>
      </c>
      <c r="U19" s="37">
        <v>61.7</v>
      </c>
      <c r="V19" s="37">
        <v>60.9</v>
      </c>
      <c r="W19" s="37">
        <v>64.099999999999994</v>
      </c>
      <c r="X19" s="37">
        <v>65.599999999999994</v>
      </c>
      <c r="Y19" s="37">
        <v>63.8</v>
      </c>
      <c r="Z19" s="37">
        <v>71.5</v>
      </c>
      <c r="AA19" s="46" t="s">
        <v>65</v>
      </c>
      <c r="AB19" s="47"/>
      <c r="AC19" s="47"/>
      <c r="AD19" s="48"/>
      <c r="AE19" s="46">
        <v>2</v>
      </c>
      <c r="AF19" s="48"/>
      <c r="AG19" s="46">
        <v>5</v>
      </c>
      <c r="AH19" s="47"/>
      <c r="AI19" s="49"/>
    </row>
    <row r="20" spans="2:39" ht="16.5" x14ac:dyDescent="0.3">
      <c r="B20" s="41" t="s">
        <v>23</v>
      </c>
      <c r="C20" s="42"/>
      <c r="D20" s="42"/>
      <c r="E20" s="42"/>
      <c r="F20" s="42"/>
      <c r="G20" s="37">
        <v>21.8</v>
      </c>
      <c r="H20" s="37">
        <v>24.9</v>
      </c>
      <c r="I20" s="37">
        <v>34.799999999999997</v>
      </c>
      <c r="J20" s="37">
        <v>30.7</v>
      </c>
      <c r="K20" s="37">
        <v>34.299999999999997</v>
      </c>
      <c r="L20" s="37">
        <v>36.1</v>
      </c>
      <c r="M20" s="37">
        <v>37.5</v>
      </c>
      <c r="N20" s="37">
        <v>39.200000000000003</v>
      </c>
      <c r="O20" s="37">
        <v>41.7</v>
      </c>
      <c r="P20" s="37">
        <v>38.6</v>
      </c>
      <c r="Q20" s="37">
        <v>43.4</v>
      </c>
      <c r="R20" s="37">
        <v>41</v>
      </c>
      <c r="S20" s="37">
        <v>47.3</v>
      </c>
      <c r="T20" s="37">
        <v>48.9</v>
      </c>
      <c r="U20" s="37">
        <v>55.8</v>
      </c>
      <c r="V20" s="37">
        <v>61.2</v>
      </c>
      <c r="W20" s="37">
        <v>66.7</v>
      </c>
      <c r="X20" s="37">
        <v>69.5</v>
      </c>
      <c r="Y20" s="37">
        <v>64.900000000000006</v>
      </c>
      <c r="Z20" s="37">
        <v>74.099999999999994</v>
      </c>
      <c r="AA20" s="46" t="s">
        <v>65</v>
      </c>
      <c r="AB20" s="47"/>
      <c r="AC20" s="47"/>
      <c r="AD20" s="48"/>
      <c r="AE20" s="46">
        <v>2</v>
      </c>
      <c r="AF20" s="48"/>
      <c r="AG20" s="46">
        <v>5</v>
      </c>
      <c r="AH20" s="47"/>
      <c r="AI20" s="49"/>
    </row>
    <row r="21" spans="2:39" ht="16.5" x14ac:dyDescent="0.3">
      <c r="B21" s="38" t="s">
        <v>24</v>
      </c>
      <c r="C21" s="39"/>
      <c r="D21" s="39"/>
      <c r="E21" s="39"/>
      <c r="F21" s="40"/>
      <c r="G21" s="37">
        <v>20.399999999999999</v>
      </c>
      <c r="H21" s="37">
        <v>28.4</v>
      </c>
      <c r="I21" s="37">
        <v>19</v>
      </c>
      <c r="J21" s="37">
        <v>27.6</v>
      </c>
      <c r="K21" s="37">
        <v>35.1</v>
      </c>
      <c r="L21" s="37">
        <v>33.5</v>
      </c>
      <c r="M21" s="37">
        <v>38.5</v>
      </c>
      <c r="N21" s="37">
        <v>41.8</v>
      </c>
      <c r="O21" s="37">
        <v>43.8</v>
      </c>
      <c r="P21" s="37">
        <v>43.8</v>
      </c>
      <c r="Q21" s="37">
        <v>45.5</v>
      </c>
      <c r="R21" s="37">
        <v>49.3</v>
      </c>
      <c r="S21" s="37">
        <v>51.4</v>
      </c>
      <c r="T21" s="37">
        <v>48.6</v>
      </c>
      <c r="U21" s="37">
        <v>62</v>
      </c>
      <c r="V21" s="37">
        <v>61.5</v>
      </c>
      <c r="W21" s="37">
        <v>64.900000000000006</v>
      </c>
      <c r="X21" s="37">
        <v>65.3</v>
      </c>
      <c r="Y21" s="37">
        <v>63.9</v>
      </c>
      <c r="Z21" s="37">
        <v>71.099999999999994</v>
      </c>
      <c r="AA21" s="46" t="s">
        <v>65</v>
      </c>
      <c r="AB21" s="47"/>
      <c r="AC21" s="47"/>
      <c r="AD21" s="48"/>
      <c r="AE21" s="46">
        <v>1</v>
      </c>
      <c r="AF21" s="48"/>
      <c r="AG21" s="46">
        <v>5</v>
      </c>
      <c r="AH21" s="47"/>
      <c r="AI21" s="49"/>
    </row>
    <row r="22" spans="2:39" ht="16.5" x14ac:dyDescent="0.3">
      <c r="B22" s="41" t="s">
        <v>25</v>
      </c>
      <c r="C22" s="42"/>
      <c r="D22" s="42"/>
      <c r="E22" s="42"/>
      <c r="F22" s="42"/>
      <c r="G22" s="37">
        <v>16.600000000000001</v>
      </c>
      <c r="H22" s="37">
        <v>31.9</v>
      </c>
      <c r="I22" s="37">
        <v>29.7</v>
      </c>
      <c r="J22" s="37">
        <v>35</v>
      </c>
      <c r="K22" s="37">
        <v>33.299999999999997</v>
      </c>
      <c r="L22" s="37">
        <v>36.9</v>
      </c>
      <c r="M22" s="37">
        <v>38.6</v>
      </c>
      <c r="N22" s="37">
        <v>38.299999999999997</v>
      </c>
      <c r="O22" s="37">
        <v>41</v>
      </c>
      <c r="P22" s="37">
        <v>44.9</v>
      </c>
      <c r="Q22" s="37">
        <v>44.8</v>
      </c>
      <c r="R22" s="37">
        <v>43.9</v>
      </c>
      <c r="S22" s="37">
        <v>48.4</v>
      </c>
      <c r="T22" s="37">
        <v>50.8</v>
      </c>
      <c r="U22" s="37">
        <v>56.3</v>
      </c>
      <c r="V22" s="37">
        <v>60.7</v>
      </c>
      <c r="W22" s="37">
        <v>65.5</v>
      </c>
      <c r="X22" s="37">
        <v>68.900000000000006</v>
      </c>
      <c r="Y22" s="37">
        <v>64.599999999999994</v>
      </c>
      <c r="Z22" s="37">
        <v>75.099999999999994</v>
      </c>
      <c r="AA22" s="46" t="s">
        <v>65</v>
      </c>
      <c r="AB22" s="47"/>
      <c r="AC22" s="47"/>
      <c r="AD22" s="48"/>
      <c r="AE22" s="46">
        <v>2</v>
      </c>
      <c r="AF22" s="48"/>
      <c r="AG22" s="46">
        <v>5</v>
      </c>
      <c r="AH22" s="47"/>
      <c r="AI22" s="49"/>
    </row>
    <row r="23" spans="2:39" ht="16.5" x14ac:dyDescent="0.3">
      <c r="B23" s="38" t="s">
        <v>26</v>
      </c>
      <c r="C23" s="39"/>
      <c r="D23" s="39"/>
      <c r="E23" s="39"/>
      <c r="F23" s="40"/>
      <c r="G23" s="37">
        <v>25.4</v>
      </c>
      <c r="H23" s="37">
        <v>30.9</v>
      </c>
      <c r="I23" s="37">
        <v>30</v>
      </c>
      <c r="J23" s="37">
        <v>35</v>
      </c>
      <c r="K23" s="37">
        <v>35.700000000000003</v>
      </c>
      <c r="L23" s="37">
        <v>39.200000000000003</v>
      </c>
      <c r="M23" s="37">
        <v>40.9</v>
      </c>
      <c r="N23" s="37">
        <v>43.5</v>
      </c>
      <c r="O23" s="37">
        <v>43.8</v>
      </c>
      <c r="P23" s="37">
        <v>43.8</v>
      </c>
      <c r="Q23" s="37">
        <v>45.5</v>
      </c>
      <c r="R23" s="37">
        <v>44.8</v>
      </c>
      <c r="S23" s="37">
        <v>47.5</v>
      </c>
      <c r="T23" s="37">
        <v>51.5</v>
      </c>
      <c r="U23" s="37">
        <v>62.6</v>
      </c>
      <c r="V23" s="37">
        <v>61.5</v>
      </c>
      <c r="W23" s="37">
        <v>65.099999999999994</v>
      </c>
      <c r="X23" s="37">
        <v>67</v>
      </c>
      <c r="Y23" s="37">
        <v>65.8</v>
      </c>
      <c r="Z23" s="37">
        <v>73.3</v>
      </c>
      <c r="AA23" s="46" t="s">
        <v>65</v>
      </c>
      <c r="AB23" s="47"/>
      <c r="AC23" s="47"/>
      <c r="AD23" s="48"/>
      <c r="AE23" s="46">
        <v>1</v>
      </c>
      <c r="AF23" s="48"/>
      <c r="AG23" s="46">
        <v>5</v>
      </c>
      <c r="AH23" s="47"/>
      <c r="AI23" s="49"/>
    </row>
    <row r="24" spans="2:39" ht="16.5" x14ac:dyDescent="0.3">
      <c r="B24" s="41" t="s">
        <v>27</v>
      </c>
      <c r="C24" s="42"/>
      <c r="D24" s="42"/>
      <c r="E24" s="42"/>
      <c r="F24" s="42"/>
      <c r="G24" s="37">
        <v>20.399999999999999</v>
      </c>
      <c r="H24" s="37">
        <v>30.5</v>
      </c>
      <c r="I24" s="37">
        <v>36.1</v>
      </c>
      <c r="J24" s="37">
        <v>34.799999999999997</v>
      </c>
      <c r="K24" s="37">
        <v>37.299999999999997</v>
      </c>
      <c r="L24" s="37">
        <v>37.6</v>
      </c>
      <c r="M24" s="37">
        <v>38.700000000000003</v>
      </c>
      <c r="N24" s="37">
        <v>42.7</v>
      </c>
      <c r="O24" s="37">
        <v>42.1</v>
      </c>
      <c r="P24" s="37">
        <v>43.3</v>
      </c>
      <c r="Q24" s="37">
        <v>41</v>
      </c>
      <c r="R24" s="37">
        <v>42.9</v>
      </c>
      <c r="S24" s="37">
        <v>44.4</v>
      </c>
      <c r="T24" s="37">
        <v>48.8</v>
      </c>
      <c r="U24" s="37">
        <v>61.6</v>
      </c>
      <c r="V24" s="37">
        <v>60.3</v>
      </c>
      <c r="W24" s="37">
        <v>63.4</v>
      </c>
      <c r="X24" s="37">
        <v>65.2</v>
      </c>
      <c r="Y24" s="37">
        <v>63.6</v>
      </c>
      <c r="Z24" s="37">
        <v>73.8</v>
      </c>
      <c r="AA24" s="46" t="s">
        <v>65</v>
      </c>
      <c r="AB24" s="47"/>
      <c r="AC24" s="47"/>
      <c r="AD24" s="48"/>
      <c r="AE24" s="46">
        <v>2</v>
      </c>
      <c r="AF24" s="48"/>
      <c r="AG24" s="46">
        <v>5</v>
      </c>
      <c r="AH24" s="47"/>
      <c r="AI24" s="49"/>
    </row>
    <row r="25" spans="2:39" ht="16.5" x14ac:dyDescent="0.3">
      <c r="B25" s="38" t="s">
        <v>28</v>
      </c>
      <c r="C25" s="39"/>
      <c r="D25" s="39"/>
      <c r="E25" s="39"/>
      <c r="F25" s="40"/>
      <c r="G25" s="37">
        <v>19.7</v>
      </c>
      <c r="H25" s="37">
        <v>27.7</v>
      </c>
      <c r="I25" s="37">
        <v>36.700000000000003</v>
      </c>
      <c r="J25" s="37">
        <v>34.6</v>
      </c>
      <c r="K25" s="37">
        <v>37.9</v>
      </c>
      <c r="L25" s="37">
        <v>35.6</v>
      </c>
      <c r="M25" s="37">
        <v>36.9</v>
      </c>
      <c r="N25" s="37">
        <v>39.5</v>
      </c>
      <c r="O25" s="37">
        <v>41.8</v>
      </c>
      <c r="P25" s="37">
        <v>39.9</v>
      </c>
      <c r="Q25" s="37">
        <v>49</v>
      </c>
      <c r="R25" s="37">
        <v>53</v>
      </c>
      <c r="S25" s="37">
        <v>57.2</v>
      </c>
      <c r="T25" s="37">
        <v>53.3</v>
      </c>
      <c r="U25" s="37">
        <v>57.8</v>
      </c>
      <c r="V25" s="37">
        <v>61.8</v>
      </c>
      <c r="W25" s="37">
        <v>67.400000000000006</v>
      </c>
      <c r="X25" s="37">
        <v>70</v>
      </c>
      <c r="Y25" s="37">
        <v>64.900000000000006</v>
      </c>
      <c r="Z25" s="37">
        <v>75.3</v>
      </c>
      <c r="AA25" s="46" t="s">
        <v>65</v>
      </c>
      <c r="AB25" s="47"/>
      <c r="AC25" s="47"/>
      <c r="AD25" s="48"/>
      <c r="AE25" s="46">
        <v>1</v>
      </c>
      <c r="AF25" s="48"/>
      <c r="AG25" s="46">
        <v>5</v>
      </c>
      <c r="AH25" s="47"/>
      <c r="AI25" s="49"/>
    </row>
    <row r="26" spans="2:39" ht="16.5" x14ac:dyDescent="0.3">
      <c r="B26" s="41" t="s">
        <v>29</v>
      </c>
      <c r="C26" s="42"/>
      <c r="D26" s="42"/>
      <c r="E26" s="42"/>
      <c r="F26" s="42"/>
      <c r="G26" s="37">
        <v>10.9</v>
      </c>
      <c r="H26" s="37">
        <v>22.7</v>
      </c>
      <c r="I26" s="37">
        <v>32.9</v>
      </c>
      <c r="J26" s="37">
        <v>36.200000000000003</v>
      </c>
      <c r="K26" s="37">
        <v>35.5</v>
      </c>
      <c r="L26" s="37">
        <v>34.799999999999997</v>
      </c>
      <c r="M26" s="37">
        <v>33.6</v>
      </c>
      <c r="N26" s="37">
        <v>37.1</v>
      </c>
      <c r="O26" s="37">
        <v>40.799999999999997</v>
      </c>
      <c r="P26" s="37">
        <v>42.7</v>
      </c>
      <c r="Q26" s="37">
        <v>41.6</v>
      </c>
      <c r="R26" s="37">
        <v>44.3</v>
      </c>
      <c r="S26" s="37">
        <v>46</v>
      </c>
      <c r="T26" s="37">
        <v>48.6</v>
      </c>
      <c r="U26" s="37">
        <v>61.6</v>
      </c>
      <c r="V26" s="37">
        <v>60.9</v>
      </c>
      <c r="W26" s="37">
        <v>64.7</v>
      </c>
      <c r="X26" s="37">
        <v>66.099999999999994</v>
      </c>
      <c r="Y26" s="37">
        <v>65.5</v>
      </c>
      <c r="Z26" s="37">
        <v>71.099999999999994</v>
      </c>
      <c r="AA26" s="46" t="s">
        <v>65</v>
      </c>
      <c r="AB26" s="47"/>
      <c r="AC26" s="47"/>
      <c r="AD26" s="48"/>
      <c r="AE26" s="46">
        <v>2</v>
      </c>
      <c r="AF26" s="48"/>
      <c r="AG26" s="46">
        <v>5</v>
      </c>
      <c r="AH26" s="47"/>
      <c r="AI26" s="49"/>
    </row>
    <row r="27" spans="2:39" ht="16.5" x14ac:dyDescent="0.3">
      <c r="B27" s="38" t="s">
        <v>30</v>
      </c>
      <c r="C27" s="39"/>
      <c r="D27" s="39"/>
      <c r="E27" s="39"/>
      <c r="F27" s="40"/>
      <c r="G27" s="37">
        <v>24.4</v>
      </c>
      <c r="H27" s="37">
        <v>25.6</v>
      </c>
      <c r="I27" s="37">
        <v>34.200000000000003</v>
      </c>
      <c r="J27" s="37">
        <v>33.799999999999997</v>
      </c>
      <c r="K27" s="37">
        <v>38.5</v>
      </c>
      <c r="L27" s="37">
        <v>39.5</v>
      </c>
      <c r="M27" s="37">
        <v>32.200000000000003</v>
      </c>
      <c r="N27" s="37">
        <v>38.1</v>
      </c>
      <c r="O27" s="37">
        <v>39.299999999999997</v>
      </c>
      <c r="P27" s="37">
        <v>43.1</v>
      </c>
      <c r="Q27" s="37">
        <v>47.7</v>
      </c>
      <c r="R27" s="37">
        <v>49.2</v>
      </c>
      <c r="S27" s="37">
        <v>48.1</v>
      </c>
      <c r="T27" s="37">
        <v>54.1</v>
      </c>
      <c r="U27" s="37">
        <v>56.4</v>
      </c>
      <c r="V27" s="37">
        <v>61.8</v>
      </c>
      <c r="W27" s="37">
        <v>65.599999999999994</v>
      </c>
      <c r="X27" s="37">
        <v>69</v>
      </c>
      <c r="Y27" s="37">
        <v>63.9</v>
      </c>
      <c r="Z27" s="37">
        <v>75.599999999999994</v>
      </c>
      <c r="AA27" s="46" t="s">
        <v>65</v>
      </c>
      <c r="AB27" s="47"/>
      <c r="AC27" s="47"/>
      <c r="AD27" s="48"/>
      <c r="AE27" s="46">
        <v>1</v>
      </c>
      <c r="AF27" s="48"/>
      <c r="AG27" s="46">
        <v>5</v>
      </c>
      <c r="AH27" s="47"/>
      <c r="AI27" s="49"/>
    </row>
    <row r="28" spans="2:39" ht="16.5" x14ac:dyDescent="0.3">
      <c r="B28" s="41" t="s">
        <v>31</v>
      </c>
      <c r="C28" s="42"/>
      <c r="D28" s="42"/>
      <c r="E28" s="42"/>
      <c r="F28" s="42"/>
      <c r="G28" s="37">
        <v>26.2</v>
      </c>
      <c r="H28" s="37">
        <v>31.5</v>
      </c>
      <c r="I28" s="37">
        <v>31.4</v>
      </c>
      <c r="J28" s="37">
        <v>29.9</v>
      </c>
      <c r="K28" s="37">
        <v>41.2</v>
      </c>
      <c r="L28" s="37">
        <v>38.4</v>
      </c>
      <c r="M28" s="37">
        <v>42.7</v>
      </c>
      <c r="N28" s="37">
        <v>41.1</v>
      </c>
      <c r="O28" s="37">
        <v>43.3</v>
      </c>
      <c r="P28" s="37">
        <v>41.3</v>
      </c>
      <c r="Q28" s="37">
        <v>42.1</v>
      </c>
      <c r="R28" s="37">
        <v>43.8</v>
      </c>
      <c r="S28" s="37">
        <v>49.6</v>
      </c>
      <c r="T28" s="37">
        <v>51.4</v>
      </c>
      <c r="U28" s="37">
        <v>56.9</v>
      </c>
      <c r="V28" s="37">
        <v>60.9</v>
      </c>
      <c r="W28" s="37">
        <v>65.8</v>
      </c>
      <c r="X28" s="37">
        <v>69.2</v>
      </c>
      <c r="Y28" s="37">
        <v>64.8</v>
      </c>
      <c r="Z28" s="37">
        <v>75.3</v>
      </c>
      <c r="AA28" s="46" t="s">
        <v>65</v>
      </c>
      <c r="AB28" s="47"/>
      <c r="AC28" s="47"/>
      <c r="AD28" s="48"/>
      <c r="AE28" s="46">
        <v>2</v>
      </c>
      <c r="AF28" s="48"/>
      <c r="AG28" s="46">
        <v>5</v>
      </c>
      <c r="AH28" s="47"/>
      <c r="AI28" s="49"/>
    </row>
    <row r="29" spans="2:39" ht="16.5" x14ac:dyDescent="0.25">
      <c r="B29" s="38" t="s">
        <v>58</v>
      </c>
      <c r="C29" s="39"/>
      <c r="D29" s="39"/>
      <c r="E29" s="39"/>
      <c r="F29" s="40"/>
      <c r="G29" s="28">
        <f t="array" ref="G29">10*LOG10(((SUM(10^((G14:G28)/10)))/17))</f>
        <v>21.025007724456607</v>
      </c>
      <c r="H29" s="28">
        <f t="array" ref="H29">10*LOG10(((SUM(10^((H14:H28)/10)))/17))</f>
        <v>27.737699992959381</v>
      </c>
      <c r="I29" s="28">
        <f t="array" ref="I29">10*LOG10(((SUM(10^((I14:I28)/10)))/17))</f>
        <v>32.058160548788869</v>
      </c>
      <c r="J29" s="28">
        <f t="array" ref="J29">10*LOG10(((SUM(10^((J14:J28)/10)))/17))</f>
        <v>32.709698750780049</v>
      </c>
      <c r="K29" s="28">
        <f t="array" ref="K29">10*LOG10(((SUM(10^((K14:K28)/10)))/17))</f>
        <v>36.295826820315938</v>
      </c>
      <c r="L29" s="28">
        <f t="array" ref="L29">10*LOG10(((SUM(10^((L14:L28)/10)))/17))</f>
        <v>36.770154602524514</v>
      </c>
      <c r="M29" s="28">
        <f t="array" ref="M29">10*LOG10(((SUM(10^((M14:M28)/10)))/17))</f>
        <v>38.122474891791569</v>
      </c>
      <c r="N29" s="28">
        <f t="array" ref="N29">10*LOG10(((SUM(10^((N14:N28)/10)))/17))</f>
        <v>39.823413227781934</v>
      </c>
      <c r="O29" s="28">
        <f t="array" ref="O29">10*LOG10(((SUM(10^((O14:O28)/10)))/17))</f>
        <v>40.594552245698196</v>
      </c>
      <c r="P29" s="28">
        <f t="array" ref="P29">10*LOG10(((SUM(10^((P14:P28)/10)))/17))</f>
        <v>41.81045206729906</v>
      </c>
      <c r="Q29" s="28">
        <f t="array" ref="Q29">10*LOG10(((SUM(10^((Q14:Q28)/10)))/17))</f>
        <v>43.950413388126165</v>
      </c>
      <c r="R29" s="28">
        <f t="array" ref="R29">10*LOG10(((SUM(10^((R14:R28)/10)))/17))</f>
        <v>46.025810489793741</v>
      </c>
      <c r="S29" s="28">
        <f t="array" ref="S29">10*LOG10(((SUM(10^((S14:S28)/10)))/17))</f>
        <v>49.178126551504477</v>
      </c>
      <c r="T29" s="28">
        <f t="array" ref="T29">10*LOG10(((SUM(10^((T14:T28)/10)))/17))</f>
        <v>49.924474962361451</v>
      </c>
      <c r="U29" s="28">
        <f t="array" ref="U29">10*LOG10(((SUM(10^((U14:U28)/10)))/17))</f>
        <v>59.09637339015309</v>
      </c>
      <c r="V29" s="28">
        <f t="array" ref="V29">10*LOG10(((SUM(10^((V14:V28)/10)))/17))</f>
        <v>60.537140593551733</v>
      </c>
      <c r="W29" s="28">
        <f t="array" ref="W29">10*LOG10(((SUM(10^((W14:W28)/10)))/17))</f>
        <v>65.040949155805578</v>
      </c>
      <c r="X29" s="28">
        <f t="array" ref="X29">10*LOG10(((SUM(10^((X14:X28)/10)))/17))</f>
        <v>67.50715818039312</v>
      </c>
      <c r="Y29" s="28">
        <f t="array" ref="Y29">10*LOG10(((SUM(10^((Y14:Y28)/10)))/17))</f>
        <v>63.920938745368957</v>
      </c>
      <c r="Z29" s="28">
        <f t="array" ref="Z29">10*LOG10(((SUM(10^((Z14:Z28)/10)))/17))</f>
        <v>73.179230695523032</v>
      </c>
      <c r="AA29" s="50" t="s">
        <v>41</v>
      </c>
      <c r="AB29" s="50"/>
      <c r="AC29" s="50"/>
      <c r="AD29" s="50"/>
      <c r="AE29" s="46"/>
      <c r="AF29" s="48"/>
      <c r="AG29" s="46"/>
      <c r="AH29" s="47"/>
      <c r="AI29" s="49"/>
    </row>
    <row r="30" spans="2:39" ht="16.5" x14ac:dyDescent="0.25">
      <c r="B30" s="41" t="s">
        <v>32</v>
      </c>
      <c r="C30" s="42"/>
      <c r="D30" s="42"/>
      <c r="E30" s="42"/>
      <c r="F30" s="42"/>
      <c r="G30" s="26">
        <v>74</v>
      </c>
      <c r="H30" s="26">
        <v>74</v>
      </c>
      <c r="I30" s="26">
        <v>74</v>
      </c>
      <c r="J30" s="26">
        <v>74</v>
      </c>
      <c r="K30" s="26">
        <v>74.3</v>
      </c>
      <c r="L30" s="26">
        <v>74.7</v>
      </c>
      <c r="M30" s="26">
        <v>75.099999999999994</v>
      </c>
      <c r="N30" s="26">
        <v>75.599999999999994</v>
      </c>
      <c r="O30" s="26">
        <v>76.2</v>
      </c>
      <c r="P30" s="26">
        <v>76.900000000000006</v>
      </c>
      <c r="Q30" s="26">
        <v>78.900000000000006</v>
      </c>
      <c r="R30" s="26">
        <v>80.8</v>
      </c>
      <c r="S30" s="26">
        <v>82.9</v>
      </c>
      <c r="T30" s="26">
        <v>84.9</v>
      </c>
      <c r="U30" s="26">
        <v>86.8</v>
      </c>
      <c r="V30" s="26">
        <v>88.8</v>
      </c>
      <c r="W30" s="26">
        <v>90.9</v>
      </c>
      <c r="X30" s="26">
        <v>92.8</v>
      </c>
      <c r="Y30" s="26">
        <v>94.8</v>
      </c>
      <c r="Z30" s="26">
        <v>96.9</v>
      </c>
      <c r="AA30" s="50" t="s">
        <v>42</v>
      </c>
      <c r="AB30" s="50"/>
      <c r="AC30" s="50"/>
      <c r="AD30" s="50"/>
      <c r="AE30" s="46"/>
      <c r="AF30" s="48"/>
      <c r="AG30" s="46"/>
      <c r="AH30" s="47"/>
      <c r="AI30" s="49"/>
      <c r="AM30" s="35"/>
    </row>
    <row r="31" spans="2:39" ht="17.25" thickBot="1" x14ac:dyDescent="0.3">
      <c r="B31" s="43" t="s">
        <v>59</v>
      </c>
      <c r="C31" s="44"/>
      <c r="D31" s="44"/>
      <c r="E31" s="44"/>
      <c r="F31" s="44"/>
      <c r="G31" s="27">
        <f>G29-G30</f>
        <v>-52.974992275543393</v>
      </c>
      <c r="H31" s="27">
        <f t="shared" ref="H31:Z31" si="0">H29-H30</f>
        <v>-46.262300007040622</v>
      </c>
      <c r="I31" s="27">
        <f t="shared" si="0"/>
        <v>-41.941839451211131</v>
      </c>
      <c r="J31" s="27">
        <f t="shared" si="0"/>
        <v>-41.290301249219951</v>
      </c>
      <c r="K31" s="27">
        <f t="shared" si="0"/>
        <v>-38.004173179684059</v>
      </c>
      <c r="L31" s="27">
        <f t="shared" si="0"/>
        <v>-37.929845397475489</v>
      </c>
      <c r="M31" s="27">
        <f t="shared" si="0"/>
        <v>-36.977525108208425</v>
      </c>
      <c r="N31" s="27">
        <f t="shared" si="0"/>
        <v>-35.77658677221806</v>
      </c>
      <c r="O31" s="27">
        <f t="shared" si="0"/>
        <v>-35.605447754301807</v>
      </c>
      <c r="P31" s="27">
        <f t="shared" si="0"/>
        <v>-35.089547932700945</v>
      </c>
      <c r="Q31" s="27">
        <f t="shared" si="0"/>
        <v>-34.949586611873841</v>
      </c>
      <c r="R31" s="27">
        <f t="shared" si="0"/>
        <v>-34.774189510206256</v>
      </c>
      <c r="S31" s="27">
        <f t="shared" si="0"/>
        <v>-33.721873448495529</v>
      </c>
      <c r="T31" s="27">
        <f t="shared" si="0"/>
        <v>-34.975525037638555</v>
      </c>
      <c r="U31" s="27">
        <f t="shared" si="0"/>
        <v>-27.703626609846907</v>
      </c>
      <c r="V31" s="27">
        <f t="shared" si="0"/>
        <v>-28.262859406448264</v>
      </c>
      <c r="W31" s="27">
        <f t="shared" si="0"/>
        <v>-25.859050844194428</v>
      </c>
      <c r="X31" s="27">
        <f t="shared" si="0"/>
        <v>-25.292841819606878</v>
      </c>
      <c r="Y31" s="27">
        <f t="shared" si="0"/>
        <v>-30.87906125463104</v>
      </c>
      <c r="Z31" s="27">
        <f t="shared" si="0"/>
        <v>-23.720769304476974</v>
      </c>
      <c r="AA31" s="45" t="s">
        <v>57</v>
      </c>
      <c r="AB31" s="45"/>
      <c r="AC31" s="45"/>
      <c r="AD31" s="45"/>
      <c r="AE31" s="51"/>
      <c r="AF31" s="52"/>
      <c r="AG31" s="51"/>
      <c r="AH31" s="53"/>
      <c r="AI31" s="54"/>
    </row>
    <row r="32" spans="2:39" x14ac:dyDescent="0.25"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90"/>
    </row>
  </sheetData>
  <mergeCells count="94">
    <mergeCell ref="B30:F30"/>
    <mergeCell ref="AA30:AD30"/>
    <mergeCell ref="AE30:AF30"/>
    <mergeCell ref="AG30:AI30"/>
    <mergeCell ref="B31:F31"/>
    <mergeCell ref="AA31:AD31"/>
    <mergeCell ref="AE31:AF31"/>
    <mergeCell ref="AG31:AI31"/>
    <mergeCell ref="B28:F28"/>
    <mergeCell ref="AA28:AD28"/>
    <mergeCell ref="AE28:AF28"/>
    <mergeCell ref="AG28:AI28"/>
    <mergeCell ref="B29:F29"/>
    <mergeCell ref="AA29:AD29"/>
    <mergeCell ref="AE29:AF29"/>
    <mergeCell ref="AG29:AI29"/>
    <mergeCell ref="B26:F26"/>
    <mergeCell ref="AA26:AD26"/>
    <mergeCell ref="AE26:AF26"/>
    <mergeCell ref="AG26:AI26"/>
    <mergeCell ref="B27:F27"/>
    <mergeCell ref="AA27:AD27"/>
    <mergeCell ref="AE27:AF27"/>
    <mergeCell ref="AG27:AI27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I6:Q6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40F6-B8DE-4F1B-9520-5900F9CE3B3D}">
  <dimension ref="A1:AM32"/>
  <sheetViews>
    <sheetView zoomScale="85" zoomScaleNormal="85" workbookViewId="0"/>
  </sheetViews>
  <sheetFormatPr baseColWidth="10" defaultColWidth="11.42578125" defaultRowHeight="15.75" x14ac:dyDescent="0.2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 x14ac:dyDescent="0.25">
      <c r="AA1" s="90"/>
    </row>
    <row r="2" spans="1:35" ht="16.5" thickBot="1" x14ac:dyDescent="0.3">
      <c r="A2" s="89" t="s">
        <v>51</v>
      </c>
      <c r="B2" s="91"/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2" t="s">
        <v>64</v>
      </c>
      <c r="J3" s="63"/>
      <c r="K3" s="63"/>
      <c r="L3" s="63"/>
      <c r="M3" s="63"/>
      <c r="N3" s="63"/>
      <c r="O3" s="63"/>
      <c r="P3" s="63"/>
      <c r="Q3" s="64"/>
      <c r="R3" s="82" t="s">
        <v>7</v>
      </c>
      <c r="S3" s="83"/>
      <c r="T3" s="58" t="s">
        <v>62</v>
      </c>
      <c r="U3" s="59"/>
      <c r="V3" s="59"/>
      <c r="W3" s="59"/>
      <c r="X3" s="59"/>
      <c r="Y3" s="59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45</v>
      </c>
      <c r="C4" s="7"/>
      <c r="D4" s="8"/>
      <c r="E4" s="8"/>
      <c r="F4" s="8"/>
      <c r="G4" s="8"/>
      <c r="H4" s="8"/>
      <c r="I4" s="65" t="s">
        <v>63</v>
      </c>
      <c r="J4" s="66"/>
      <c r="K4" s="66"/>
      <c r="L4" s="66"/>
      <c r="M4" s="66"/>
      <c r="N4" s="66"/>
      <c r="O4" s="66"/>
      <c r="P4" s="66"/>
      <c r="Q4" s="67"/>
      <c r="R4" s="73" t="s">
        <v>48</v>
      </c>
      <c r="S4" s="81"/>
      <c r="T4" s="60">
        <v>6</v>
      </c>
      <c r="U4" s="61"/>
      <c r="V4" s="61"/>
      <c r="W4" s="61"/>
      <c r="X4" s="61"/>
      <c r="Y4" s="61"/>
      <c r="Z4" s="73" t="s">
        <v>12</v>
      </c>
      <c r="AA4" s="74"/>
      <c r="AB4" s="74"/>
      <c r="AC4" s="8" t="s">
        <v>13</v>
      </c>
      <c r="AD4" s="8"/>
      <c r="AE4" s="8"/>
      <c r="AF4" s="55" t="s">
        <v>44</v>
      </c>
      <c r="AG4" s="56"/>
      <c r="AH4" s="56"/>
      <c r="AI4" s="57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78" t="s">
        <v>66</v>
      </c>
      <c r="J5" s="79"/>
      <c r="K5" s="79"/>
      <c r="L5" s="79"/>
      <c r="M5" s="79"/>
      <c r="N5" s="79"/>
      <c r="O5" s="79"/>
      <c r="P5" s="79"/>
      <c r="Q5" s="80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55"/>
      <c r="AG5" s="56"/>
      <c r="AH5" s="56"/>
      <c r="AI5" s="57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78" t="s">
        <v>68</v>
      </c>
      <c r="J6" s="79"/>
      <c r="K6" s="79"/>
      <c r="L6" s="79"/>
      <c r="M6" s="79"/>
      <c r="N6" s="79"/>
      <c r="O6" s="79"/>
      <c r="P6" s="79"/>
      <c r="Q6" s="80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44</v>
      </c>
      <c r="J7" s="8" t="s">
        <v>5</v>
      </c>
      <c r="K7" s="8"/>
      <c r="L7" s="8"/>
      <c r="M7" s="84" t="s">
        <v>52</v>
      </c>
      <c r="N7" s="84"/>
      <c r="O7" s="33" t="s">
        <v>56</v>
      </c>
      <c r="P7" s="8"/>
      <c r="Q7" s="8"/>
      <c r="R7" s="75" t="s">
        <v>8</v>
      </c>
      <c r="S7" s="76"/>
      <c r="T7" s="76"/>
      <c r="U7" s="77"/>
      <c r="V7" s="31" t="s">
        <v>44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55" t="s">
        <v>46</v>
      </c>
      <c r="AG7" s="56"/>
      <c r="AH7" s="56"/>
      <c r="AI7" s="57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73" t="s">
        <v>47</v>
      </c>
      <c r="AA8" s="74"/>
      <c r="AB8" s="74"/>
      <c r="AC8" s="74"/>
      <c r="AD8" s="74"/>
      <c r="AE8" s="81"/>
      <c r="AF8" s="55" t="s">
        <v>46</v>
      </c>
      <c r="AG8" s="56"/>
      <c r="AH8" s="56"/>
      <c r="AI8" s="57"/>
    </row>
    <row r="9" spans="1:35" x14ac:dyDescent="0.25">
      <c r="B9" s="13" t="s">
        <v>40</v>
      </c>
      <c r="C9" s="10"/>
      <c r="D9" s="11"/>
      <c r="E9" s="11"/>
      <c r="F9" s="11"/>
      <c r="G9" s="11"/>
      <c r="H9" s="12"/>
      <c r="I9" s="85" t="s">
        <v>67</v>
      </c>
      <c r="J9" s="86"/>
      <c r="K9" s="86"/>
      <c r="L9" s="86"/>
      <c r="M9" s="86"/>
      <c r="N9" s="86"/>
      <c r="O9" s="86"/>
      <c r="P9" s="86"/>
      <c r="Q9" s="87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43</v>
      </c>
      <c r="C10" s="16"/>
      <c r="D10" s="17"/>
      <c r="E10" s="17"/>
      <c r="F10" s="17"/>
      <c r="G10" s="17"/>
      <c r="H10" s="17"/>
      <c r="I10" s="34" t="s">
        <v>54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61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72"/>
      <c r="C13" s="50"/>
      <c r="D13" s="50"/>
      <c r="E13" s="50"/>
      <c r="F13" s="50"/>
      <c r="G13" s="25">
        <v>1</v>
      </c>
      <c r="H13" s="25" t="s">
        <v>34</v>
      </c>
      <c r="I13" s="25" t="s">
        <v>35</v>
      </c>
      <c r="J13" s="25">
        <v>2</v>
      </c>
      <c r="K13" s="25" t="s">
        <v>33</v>
      </c>
      <c r="L13" s="25" t="s">
        <v>36</v>
      </c>
      <c r="M13" s="25">
        <v>4</v>
      </c>
      <c r="N13" s="25">
        <v>5</v>
      </c>
      <c r="O13" s="25" t="s">
        <v>37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50" t="s">
        <v>38</v>
      </c>
      <c r="AB13" s="50"/>
      <c r="AC13" s="50"/>
      <c r="AD13" s="50"/>
      <c r="AE13" s="68" t="s">
        <v>60</v>
      </c>
      <c r="AF13" s="69"/>
      <c r="AG13" s="68" t="s">
        <v>39</v>
      </c>
      <c r="AH13" s="70"/>
      <c r="AI13" s="71"/>
    </row>
    <row r="14" spans="1:35" ht="16.5" x14ac:dyDescent="0.3">
      <c r="B14" s="41" t="s">
        <v>17</v>
      </c>
      <c r="C14" s="42"/>
      <c r="D14" s="42"/>
      <c r="E14" s="42"/>
      <c r="F14" s="42"/>
      <c r="G14" s="37">
        <v>32.200000000000003</v>
      </c>
      <c r="H14" s="37">
        <v>38</v>
      </c>
      <c r="I14" s="37">
        <v>39.5</v>
      </c>
      <c r="J14" s="37">
        <v>41.1</v>
      </c>
      <c r="K14" s="37">
        <v>42</v>
      </c>
      <c r="L14" s="37">
        <v>43</v>
      </c>
      <c r="M14" s="37">
        <v>44</v>
      </c>
      <c r="N14" s="37">
        <v>45.5</v>
      </c>
      <c r="O14" s="37">
        <v>45.8</v>
      </c>
      <c r="P14" s="37">
        <v>47.3</v>
      </c>
      <c r="Q14" s="37">
        <v>48.9</v>
      </c>
      <c r="R14" s="37">
        <v>49.8</v>
      </c>
      <c r="S14" s="37">
        <v>51.6</v>
      </c>
      <c r="T14" s="37">
        <v>53.9</v>
      </c>
      <c r="U14" s="37">
        <v>58</v>
      </c>
      <c r="V14" s="37">
        <v>59.8</v>
      </c>
      <c r="W14" s="37">
        <v>62.2</v>
      </c>
      <c r="X14" s="37">
        <v>72.2</v>
      </c>
      <c r="Y14" s="37">
        <v>77.5</v>
      </c>
      <c r="Z14" s="37">
        <v>83.9</v>
      </c>
      <c r="AA14" s="46" t="s">
        <v>65</v>
      </c>
      <c r="AB14" s="47"/>
      <c r="AC14" s="47"/>
      <c r="AD14" s="48"/>
      <c r="AE14" s="46">
        <v>1</v>
      </c>
      <c r="AF14" s="48"/>
      <c r="AG14" s="46">
        <v>5</v>
      </c>
      <c r="AH14" s="47"/>
      <c r="AI14" s="49"/>
    </row>
    <row r="15" spans="1:35" ht="16.5" x14ac:dyDescent="0.3">
      <c r="B15" s="38" t="s">
        <v>18</v>
      </c>
      <c r="C15" s="39"/>
      <c r="D15" s="39"/>
      <c r="E15" s="39"/>
      <c r="F15" s="40"/>
      <c r="G15" s="37">
        <v>30.3</v>
      </c>
      <c r="H15" s="37">
        <v>36</v>
      </c>
      <c r="I15" s="37">
        <v>38</v>
      </c>
      <c r="J15" s="37">
        <v>39.1</v>
      </c>
      <c r="K15" s="37">
        <v>40.6</v>
      </c>
      <c r="L15" s="37">
        <v>41.9</v>
      </c>
      <c r="M15" s="37">
        <v>42.7</v>
      </c>
      <c r="N15" s="37">
        <v>42.4</v>
      </c>
      <c r="O15" s="37">
        <v>44.4</v>
      </c>
      <c r="P15" s="37">
        <v>45.5</v>
      </c>
      <c r="Q15" s="37">
        <v>48.4</v>
      </c>
      <c r="R15" s="37">
        <v>50.3</v>
      </c>
      <c r="S15" s="37">
        <v>50.9</v>
      </c>
      <c r="T15" s="37">
        <v>52.5</v>
      </c>
      <c r="U15" s="37">
        <v>58.2</v>
      </c>
      <c r="V15" s="37">
        <v>57.6</v>
      </c>
      <c r="W15" s="37">
        <v>61</v>
      </c>
      <c r="X15" s="37">
        <v>69.900000000000006</v>
      </c>
      <c r="Y15" s="37">
        <v>77</v>
      </c>
      <c r="Z15" s="37">
        <v>86.3</v>
      </c>
      <c r="AA15" s="46" t="s">
        <v>65</v>
      </c>
      <c r="AB15" s="47"/>
      <c r="AC15" s="47"/>
      <c r="AD15" s="48"/>
      <c r="AE15" s="46">
        <v>2</v>
      </c>
      <c r="AF15" s="48"/>
      <c r="AG15" s="46">
        <v>5</v>
      </c>
      <c r="AH15" s="47"/>
      <c r="AI15" s="49"/>
    </row>
    <row r="16" spans="1:35" ht="16.5" x14ac:dyDescent="0.3">
      <c r="B16" s="41" t="s">
        <v>19</v>
      </c>
      <c r="C16" s="42"/>
      <c r="D16" s="42"/>
      <c r="E16" s="42"/>
      <c r="F16" s="42"/>
      <c r="G16" s="37">
        <v>7.5</v>
      </c>
      <c r="H16" s="37">
        <v>13</v>
      </c>
      <c r="I16" s="37">
        <v>15.4</v>
      </c>
      <c r="J16" s="37">
        <v>22.4</v>
      </c>
      <c r="K16" s="37">
        <v>31.2</v>
      </c>
      <c r="L16" s="37">
        <v>28.9</v>
      </c>
      <c r="M16" s="37">
        <v>34.799999999999997</v>
      </c>
      <c r="N16" s="37">
        <v>39.700000000000003</v>
      </c>
      <c r="O16" s="37">
        <v>38.200000000000003</v>
      </c>
      <c r="P16" s="37">
        <v>46</v>
      </c>
      <c r="Q16" s="37">
        <v>46.4</v>
      </c>
      <c r="R16" s="37">
        <v>44.9</v>
      </c>
      <c r="S16" s="37">
        <v>49.3</v>
      </c>
      <c r="T16" s="37">
        <v>53.3</v>
      </c>
      <c r="U16" s="37">
        <v>58.8</v>
      </c>
      <c r="V16" s="37">
        <v>57.5</v>
      </c>
      <c r="W16" s="37">
        <v>63.9</v>
      </c>
      <c r="X16" s="37">
        <v>70.400000000000006</v>
      </c>
      <c r="Y16" s="37">
        <v>77.5</v>
      </c>
      <c r="Z16" s="37">
        <v>88.1</v>
      </c>
      <c r="AA16" s="46" t="s">
        <v>65</v>
      </c>
      <c r="AB16" s="47"/>
      <c r="AC16" s="47"/>
      <c r="AD16" s="48"/>
      <c r="AE16" s="46">
        <v>1</v>
      </c>
      <c r="AF16" s="48"/>
      <c r="AG16" s="46">
        <v>5</v>
      </c>
      <c r="AH16" s="47"/>
      <c r="AI16" s="49"/>
    </row>
    <row r="17" spans="2:39" ht="16.5" x14ac:dyDescent="0.3">
      <c r="B17" s="38" t="s">
        <v>20</v>
      </c>
      <c r="C17" s="39"/>
      <c r="D17" s="39"/>
      <c r="E17" s="39"/>
      <c r="F17" s="40"/>
      <c r="G17" s="37">
        <v>19.5</v>
      </c>
      <c r="H17" s="37">
        <v>25.4</v>
      </c>
      <c r="I17" s="37">
        <v>24.2</v>
      </c>
      <c r="J17" s="37">
        <v>25</v>
      </c>
      <c r="K17" s="37">
        <v>29</v>
      </c>
      <c r="L17" s="37">
        <v>29.1</v>
      </c>
      <c r="M17" s="37">
        <v>30.3</v>
      </c>
      <c r="N17" s="37">
        <v>33.5</v>
      </c>
      <c r="O17" s="37">
        <v>38.299999999999997</v>
      </c>
      <c r="P17" s="37">
        <v>39.5</v>
      </c>
      <c r="Q17" s="37">
        <v>40.9</v>
      </c>
      <c r="R17" s="37">
        <v>43.8</v>
      </c>
      <c r="S17" s="37">
        <v>47.3</v>
      </c>
      <c r="T17" s="37">
        <v>53.1</v>
      </c>
      <c r="U17" s="37">
        <v>56</v>
      </c>
      <c r="V17" s="37">
        <v>56.6</v>
      </c>
      <c r="W17" s="37">
        <v>59.6</v>
      </c>
      <c r="X17" s="37">
        <v>72.8</v>
      </c>
      <c r="Y17" s="37">
        <v>77</v>
      </c>
      <c r="Z17" s="37">
        <v>84</v>
      </c>
      <c r="AA17" s="46" t="s">
        <v>65</v>
      </c>
      <c r="AB17" s="47"/>
      <c r="AC17" s="47"/>
      <c r="AD17" s="48"/>
      <c r="AE17" s="46">
        <v>2</v>
      </c>
      <c r="AF17" s="48"/>
      <c r="AG17" s="46">
        <v>5</v>
      </c>
      <c r="AH17" s="47"/>
      <c r="AI17" s="49"/>
    </row>
    <row r="18" spans="2:39" ht="16.5" x14ac:dyDescent="0.3">
      <c r="B18" s="41" t="s">
        <v>21</v>
      </c>
      <c r="C18" s="42"/>
      <c r="D18" s="42"/>
      <c r="E18" s="42"/>
      <c r="F18" s="42"/>
      <c r="G18" s="37">
        <v>25.4</v>
      </c>
      <c r="H18" s="37">
        <v>31.4</v>
      </c>
      <c r="I18" s="37">
        <v>31.4</v>
      </c>
      <c r="J18" s="37">
        <v>34</v>
      </c>
      <c r="K18" s="37">
        <v>36</v>
      </c>
      <c r="L18" s="37">
        <v>37.1</v>
      </c>
      <c r="M18" s="37">
        <v>37.5</v>
      </c>
      <c r="N18" s="37">
        <v>38.9</v>
      </c>
      <c r="O18" s="37">
        <v>40.299999999999997</v>
      </c>
      <c r="P18" s="37">
        <v>41</v>
      </c>
      <c r="Q18" s="37">
        <v>41.1</v>
      </c>
      <c r="R18" s="37">
        <v>44.5</v>
      </c>
      <c r="S18" s="37">
        <v>46.8</v>
      </c>
      <c r="T18" s="37">
        <v>48.6</v>
      </c>
      <c r="U18" s="37">
        <v>58.2</v>
      </c>
      <c r="V18" s="37">
        <v>56.1</v>
      </c>
      <c r="W18" s="37">
        <v>59.6</v>
      </c>
      <c r="X18" s="37">
        <v>67.599999999999994</v>
      </c>
      <c r="Y18" s="37">
        <v>78.599999999999994</v>
      </c>
      <c r="Z18" s="37">
        <v>85.9</v>
      </c>
      <c r="AA18" s="46" t="s">
        <v>65</v>
      </c>
      <c r="AB18" s="47"/>
      <c r="AC18" s="47"/>
      <c r="AD18" s="48"/>
      <c r="AE18" s="46">
        <v>1</v>
      </c>
      <c r="AF18" s="48"/>
      <c r="AG18" s="46">
        <v>5</v>
      </c>
      <c r="AH18" s="47"/>
      <c r="AI18" s="49"/>
    </row>
    <row r="19" spans="2:39" ht="16.5" x14ac:dyDescent="0.3">
      <c r="B19" s="38" t="s">
        <v>22</v>
      </c>
      <c r="C19" s="39"/>
      <c r="D19" s="39"/>
      <c r="E19" s="39"/>
      <c r="F19" s="40"/>
      <c r="G19" s="37">
        <v>30.3</v>
      </c>
      <c r="H19" s="37">
        <v>36.5</v>
      </c>
      <c r="I19" s="37">
        <v>38.200000000000003</v>
      </c>
      <c r="J19" s="37">
        <v>37.700000000000003</v>
      </c>
      <c r="K19" s="37">
        <v>37.1</v>
      </c>
      <c r="L19" s="37">
        <v>39.799999999999997</v>
      </c>
      <c r="M19" s="37">
        <v>40.700000000000003</v>
      </c>
      <c r="N19" s="37">
        <v>41.8</v>
      </c>
      <c r="O19" s="37">
        <v>44.6</v>
      </c>
      <c r="P19" s="37">
        <v>45.7</v>
      </c>
      <c r="Q19" s="37">
        <v>48.4</v>
      </c>
      <c r="R19" s="37">
        <v>47.5</v>
      </c>
      <c r="S19" s="37">
        <v>49.7</v>
      </c>
      <c r="T19" s="37">
        <v>53.1</v>
      </c>
      <c r="U19" s="37">
        <v>56.6</v>
      </c>
      <c r="V19" s="37">
        <v>55.9</v>
      </c>
      <c r="W19" s="37">
        <v>61.4</v>
      </c>
      <c r="X19" s="37">
        <v>72.2</v>
      </c>
      <c r="Y19" s="37">
        <v>77.3</v>
      </c>
      <c r="Z19" s="37">
        <v>83.1</v>
      </c>
      <c r="AA19" s="46" t="s">
        <v>65</v>
      </c>
      <c r="AB19" s="47"/>
      <c r="AC19" s="47"/>
      <c r="AD19" s="48"/>
      <c r="AE19" s="46">
        <v>2</v>
      </c>
      <c r="AF19" s="48"/>
      <c r="AG19" s="46">
        <v>5</v>
      </c>
      <c r="AH19" s="47"/>
      <c r="AI19" s="49"/>
    </row>
    <row r="20" spans="2:39" ht="16.5" x14ac:dyDescent="0.3">
      <c r="B20" s="41" t="s">
        <v>23</v>
      </c>
      <c r="C20" s="42"/>
      <c r="D20" s="42"/>
      <c r="E20" s="42"/>
      <c r="F20" s="42"/>
      <c r="G20" s="37">
        <v>28.5</v>
      </c>
      <c r="H20" s="37">
        <v>34</v>
      </c>
      <c r="I20" s="37">
        <v>36.799999999999997</v>
      </c>
      <c r="J20" s="37">
        <v>36.9</v>
      </c>
      <c r="K20" s="37">
        <v>38.299999999999997</v>
      </c>
      <c r="L20" s="37">
        <v>39.1</v>
      </c>
      <c r="M20" s="37">
        <v>40.1</v>
      </c>
      <c r="N20" s="37">
        <v>43</v>
      </c>
      <c r="O20" s="37">
        <v>43.3</v>
      </c>
      <c r="P20" s="37">
        <v>44.9</v>
      </c>
      <c r="Q20" s="37">
        <v>45.9</v>
      </c>
      <c r="R20" s="37">
        <v>46.8</v>
      </c>
      <c r="S20" s="37">
        <v>47.8</v>
      </c>
      <c r="T20" s="37">
        <v>52.1</v>
      </c>
      <c r="U20" s="37">
        <v>56.7</v>
      </c>
      <c r="V20" s="37">
        <v>58.1</v>
      </c>
      <c r="W20" s="37">
        <v>63.5</v>
      </c>
      <c r="X20" s="37">
        <v>70.2</v>
      </c>
      <c r="Y20" s="37">
        <v>78.7</v>
      </c>
      <c r="Z20" s="37">
        <v>85.8</v>
      </c>
      <c r="AA20" s="46" t="s">
        <v>65</v>
      </c>
      <c r="AB20" s="47"/>
      <c r="AC20" s="47"/>
      <c r="AD20" s="48"/>
      <c r="AE20" s="46">
        <v>2</v>
      </c>
      <c r="AF20" s="48"/>
      <c r="AG20" s="46">
        <v>5</v>
      </c>
      <c r="AH20" s="47"/>
      <c r="AI20" s="49"/>
    </row>
    <row r="21" spans="2:39" ht="16.5" x14ac:dyDescent="0.3">
      <c r="B21" s="38" t="s">
        <v>24</v>
      </c>
      <c r="C21" s="39"/>
      <c r="D21" s="39"/>
      <c r="E21" s="39"/>
      <c r="F21" s="40"/>
      <c r="G21" s="37">
        <v>22.4</v>
      </c>
      <c r="H21" s="37">
        <v>26.7</v>
      </c>
      <c r="I21" s="37">
        <v>30.2</v>
      </c>
      <c r="J21" s="37">
        <v>31.9</v>
      </c>
      <c r="K21" s="37">
        <v>33.200000000000003</v>
      </c>
      <c r="L21" s="37">
        <v>32.700000000000003</v>
      </c>
      <c r="M21" s="37">
        <v>35</v>
      </c>
      <c r="N21" s="37">
        <v>35.799999999999997</v>
      </c>
      <c r="O21" s="37">
        <v>42.2</v>
      </c>
      <c r="P21" s="37">
        <v>41.4</v>
      </c>
      <c r="Q21" s="37">
        <v>47.9</v>
      </c>
      <c r="R21" s="37">
        <v>49</v>
      </c>
      <c r="S21" s="37">
        <v>50.5</v>
      </c>
      <c r="T21" s="37">
        <v>52.1</v>
      </c>
      <c r="U21" s="37">
        <v>55.5</v>
      </c>
      <c r="V21" s="37">
        <v>57</v>
      </c>
      <c r="W21" s="37">
        <v>61.6</v>
      </c>
      <c r="X21" s="37">
        <v>73.5</v>
      </c>
      <c r="Y21" s="37">
        <v>77.099999999999994</v>
      </c>
      <c r="Z21" s="37">
        <v>83.5</v>
      </c>
      <c r="AA21" s="46" t="s">
        <v>65</v>
      </c>
      <c r="AB21" s="47"/>
      <c r="AC21" s="47"/>
      <c r="AD21" s="48"/>
      <c r="AE21" s="46">
        <v>1</v>
      </c>
      <c r="AF21" s="48"/>
      <c r="AG21" s="46">
        <v>5</v>
      </c>
      <c r="AH21" s="47"/>
      <c r="AI21" s="49"/>
    </row>
    <row r="22" spans="2:39" ht="16.5" x14ac:dyDescent="0.3">
      <c r="B22" s="41" t="s">
        <v>25</v>
      </c>
      <c r="C22" s="42"/>
      <c r="D22" s="42"/>
      <c r="E22" s="42"/>
      <c r="F22" s="42"/>
      <c r="G22" s="37">
        <v>23.6</v>
      </c>
      <c r="H22" s="37">
        <v>30.2</v>
      </c>
      <c r="I22" s="37">
        <v>31.1</v>
      </c>
      <c r="J22" s="37">
        <v>32.299999999999997</v>
      </c>
      <c r="K22" s="37">
        <v>32.5</v>
      </c>
      <c r="L22" s="37">
        <v>34.4</v>
      </c>
      <c r="M22" s="37">
        <v>35.5</v>
      </c>
      <c r="N22" s="37">
        <v>38.299999999999997</v>
      </c>
      <c r="O22" s="37">
        <v>40.9</v>
      </c>
      <c r="P22" s="37">
        <v>43</v>
      </c>
      <c r="Q22" s="37">
        <v>42.8</v>
      </c>
      <c r="R22" s="37">
        <v>43.2</v>
      </c>
      <c r="S22" s="37">
        <v>45.4</v>
      </c>
      <c r="T22" s="37">
        <v>52.3</v>
      </c>
      <c r="U22" s="37">
        <v>61.4</v>
      </c>
      <c r="V22" s="37">
        <v>64.400000000000006</v>
      </c>
      <c r="W22" s="37">
        <v>74.2</v>
      </c>
      <c r="X22" s="37">
        <v>74.3</v>
      </c>
      <c r="Y22" s="37">
        <v>74.900000000000006</v>
      </c>
      <c r="Z22" s="37">
        <v>85.2</v>
      </c>
      <c r="AA22" s="46" t="s">
        <v>65</v>
      </c>
      <c r="AB22" s="47"/>
      <c r="AC22" s="47"/>
      <c r="AD22" s="48"/>
      <c r="AE22" s="46">
        <v>2</v>
      </c>
      <c r="AF22" s="48"/>
      <c r="AG22" s="46">
        <v>5</v>
      </c>
      <c r="AH22" s="47"/>
      <c r="AI22" s="49"/>
    </row>
    <row r="23" spans="2:39" ht="16.5" x14ac:dyDescent="0.3">
      <c r="B23" s="38" t="s">
        <v>26</v>
      </c>
      <c r="C23" s="39"/>
      <c r="D23" s="39"/>
      <c r="E23" s="39"/>
      <c r="F23" s="40"/>
      <c r="G23" s="37">
        <v>24.3</v>
      </c>
      <c r="H23" s="37">
        <v>30.1</v>
      </c>
      <c r="I23" s="37">
        <v>32.5</v>
      </c>
      <c r="J23" s="37">
        <v>32.299999999999997</v>
      </c>
      <c r="K23" s="37">
        <v>35.5</v>
      </c>
      <c r="L23" s="37">
        <v>36</v>
      </c>
      <c r="M23" s="37">
        <v>36.700000000000003</v>
      </c>
      <c r="N23" s="37">
        <v>38.299999999999997</v>
      </c>
      <c r="O23" s="37">
        <v>39.299999999999997</v>
      </c>
      <c r="P23" s="37">
        <v>39.4</v>
      </c>
      <c r="Q23" s="37">
        <v>41.9</v>
      </c>
      <c r="R23" s="37">
        <v>44.9</v>
      </c>
      <c r="S23" s="37">
        <v>46.1</v>
      </c>
      <c r="T23" s="37">
        <v>54.8</v>
      </c>
      <c r="U23" s="37">
        <v>59</v>
      </c>
      <c r="V23" s="37">
        <v>60.3</v>
      </c>
      <c r="W23" s="37">
        <v>70.5</v>
      </c>
      <c r="X23" s="37">
        <v>71.400000000000006</v>
      </c>
      <c r="Y23" s="37">
        <v>73.2</v>
      </c>
      <c r="Z23" s="37">
        <v>84.1</v>
      </c>
      <c r="AA23" s="46" t="s">
        <v>65</v>
      </c>
      <c r="AB23" s="47"/>
      <c r="AC23" s="47"/>
      <c r="AD23" s="48"/>
      <c r="AE23" s="46">
        <v>1</v>
      </c>
      <c r="AF23" s="48"/>
      <c r="AG23" s="46">
        <v>5</v>
      </c>
      <c r="AH23" s="47"/>
      <c r="AI23" s="49"/>
    </row>
    <row r="24" spans="2:39" ht="16.5" x14ac:dyDescent="0.3">
      <c r="B24" s="41" t="s">
        <v>27</v>
      </c>
      <c r="C24" s="42"/>
      <c r="D24" s="42"/>
      <c r="E24" s="42"/>
      <c r="F24" s="42"/>
      <c r="G24" s="37">
        <v>12</v>
      </c>
      <c r="H24" s="37">
        <v>16.5</v>
      </c>
      <c r="I24" s="37">
        <v>22.9</v>
      </c>
      <c r="J24" s="37">
        <v>18.7</v>
      </c>
      <c r="K24" s="37">
        <v>23.4</v>
      </c>
      <c r="L24" s="37">
        <v>24.8</v>
      </c>
      <c r="M24" s="37">
        <v>26.1</v>
      </c>
      <c r="N24" s="37">
        <v>31.2</v>
      </c>
      <c r="O24" s="37">
        <v>36.200000000000003</v>
      </c>
      <c r="P24" s="37">
        <v>35.200000000000003</v>
      </c>
      <c r="Q24" s="37">
        <v>38.799999999999997</v>
      </c>
      <c r="R24" s="37">
        <v>38.6</v>
      </c>
      <c r="S24" s="37">
        <v>43.7</v>
      </c>
      <c r="T24" s="37">
        <v>53.7</v>
      </c>
      <c r="U24" s="37">
        <v>57.9</v>
      </c>
      <c r="V24" s="37">
        <v>59.8</v>
      </c>
      <c r="W24" s="37">
        <v>68.5</v>
      </c>
      <c r="X24" s="37">
        <v>72.099999999999994</v>
      </c>
      <c r="Y24" s="37">
        <v>72.2</v>
      </c>
      <c r="Z24" s="37">
        <v>85.3</v>
      </c>
      <c r="AA24" s="46" t="s">
        <v>65</v>
      </c>
      <c r="AB24" s="47"/>
      <c r="AC24" s="47"/>
      <c r="AD24" s="48"/>
      <c r="AE24" s="46">
        <v>2</v>
      </c>
      <c r="AF24" s="48"/>
      <c r="AG24" s="46">
        <v>5</v>
      </c>
      <c r="AH24" s="47"/>
      <c r="AI24" s="49"/>
    </row>
    <row r="25" spans="2:39" ht="16.5" x14ac:dyDescent="0.3">
      <c r="B25" s="38" t="s">
        <v>28</v>
      </c>
      <c r="C25" s="39"/>
      <c r="D25" s="39"/>
      <c r="E25" s="39"/>
      <c r="F25" s="40"/>
      <c r="G25" s="37">
        <v>16.600000000000001</v>
      </c>
      <c r="H25" s="37">
        <v>18.8</v>
      </c>
      <c r="I25" s="37">
        <v>21.1</v>
      </c>
      <c r="J25" s="37">
        <v>20.9</v>
      </c>
      <c r="K25" s="37">
        <v>20.2</v>
      </c>
      <c r="L25" s="37">
        <v>22</v>
      </c>
      <c r="M25" s="37">
        <v>27.5</v>
      </c>
      <c r="N25" s="37">
        <v>29.7</v>
      </c>
      <c r="O25" s="37">
        <v>35.299999999999997</v>
      </c>
      <c r="P25" s="37">
        <v>40.1</v>
      </c>
      <c r="Q25" s="37">
        <v>48.8</v>
      </c>
      <c r="R25" s="37">
        <v>52.3</v>
      </c>
      <c r="S25" s="37">
        <v>54</v>
      </c>
      <c r="T25" s="37">
        <v>57.8</v>
      </c>
      <c r="U25" s="37">
        <v>62.6</v>
      </c>
      <c r="V25" s="37">
        <v>63.7</v>
      </c>
      <c r="W25" s="37">
        <v>75.2</v>
      </c>
      <c r="X25" s="37">
        <v>74.8</v>
      </c>
      <c r="Y25" s="37">
        <v>75.2</v>
      </c>
      <c r="Z25" s="37">
        <v>84.9</v>
      </c>
      <c r="AA25" s="46" t="s">
        <v>65</v>
      </c>
      <c r="AB25" s="47"/>
      <c r="AC25" s="47"/>
      <c r="AD25" s="48"/>
      <c r="AE25" s="46">
        <v>1</v>
      </c>
      <c r="AF25" s="48"/>
      <c r="AG25" s="46">
        <v>5</v>
      </c>
      <c r="AH25" s="47"/>
      <c r="AI25" s="49"/>
    </row>
    <row r="26" spans="2:39" ht="16.5" x14ac:dyDescent="0.3">
      <c r="B26" s="41" t="s">
        <v>29</v>
      </c>
      <c r="C26" s="42"/>
      <c r="D26" s="42"/>
      <c r="E26" s="42"/>
      <c r="F26" s="42"/>
      <c r="G26" s="37">
        <v>24.2</v>
      </c>
      <c r="H26" s="37">
        <v>29.6</v>
      </c>
      <c r="I26" s="37">
        <v>31.7</v>
      </c>
      <c r="J26" s="37">
        <v>33.9</v>
      </c>
      <c r="K26" s="37">
        <v>34.5</v>
      </c>
      <c r="L26" s="37">
        <v>35.4</v>
      </c>
      <c r="M26" s="37">
        <v>37.9</v>
      </c>
      <c r="N26" s="37">
        <v>37.9</v>
      </c>
      <c r="O26" s="37">
        <v>40.1</v>
      </c>
      <c r="P26" s="37">
        <v>42.4</v>
      </c>
      <c r="Q26" s="37">
        <v>42</v>
      </c>
      <c r="R26" s="37">
        <v>42.4</v>
      </c>
      <c r="S26" s="37">
        <v>44.9</v>
      </c>
      <c r="T26" s="37">
        <v>51.7</v>
      </c>
      <c r="U26" s="37">
        <v>57.5</v>
      </c>
      <c r="V26" s="37">
        <v>60.2</v>
      </c>
      <c r="W26" s="37">
        <v>68.7</v>
      </c>
      <c r="X26" s="37">
        <v>73.5</v>
      </c>
      <c r="Y26" s="37">
        <v>74.099999999999994</v>
      </c>
      <c r="Z26" s="37">
        <v>83.1</v>
      </c>
      <c r="AA26" s="46" t="s">
        <v>65</v>
      </c>
      <c r="AB26" s="47"/>
      <c r="AC26" s="47"/>
      <c r="AD26" s="48"/>
      <c r="AE26" s="46">
        <v>2</v>
      </c>
      <c r="AF26" s="48"/>
      <c r="AG26" s="46">
        <v>5</v>
      </c>
      <c r="AH26" s="47"/>
      <c r="AI26" s="49"/>
    </row>
    <row r="27" spans="2:39" ht="16.5" x14ac:dyDescent="0.3">
      <c r="B27" s="38" t="s">
        <v>30</v>
      </c>
      <c r="C27" s="39"/>
      <c r="D27" s="39"/>
      <c r="E27" s="39"/>
      <c r="F27" s="40"/>
      <c r="G27" s="37">
        <v>15.5</v>
      </c>
      <c r="H27" s="37">
        <v>15.3</v>
      </c>
      <c r="I27" s="37">
        <v>16.7</v>
      </c>
      <c r="J27" s="37">
        <v>16.3</v>
      </c>
      <c r="K27" s="37">
        <v>19.399999999999999</v>
      </c>
      <c r="L27" s="37">
        <v>26.3</v>
      </c>
      <c r="M27" s="37">
        <v>26</v>
      </c>
      <c r="N27" s="37">
        <v>29.9</v>
      </c>
      <c r="O27" s="37">
        <v>34.299999999999997</v>
      </c>
      <c r="P27" s="37">
        <v>40.6</v>
      </c>
      <c r="Q27" s="37">
        <v>52.1</v>
      </c>
      <c r="R27" s="37">
        <v>52.1</v>
      </c>
      <c r="S27" s="37">
        <v>53.4</v>
      </c>
      <c r="T27" s="37">
        <v>56.4</v>
      </c>
      <c r="U27" s="37">
        <v>59.3</v>
      </c>
      <c r="V27" s="37">
        <v>62.3</v>
      </c>
      <c r="W27" s="37">
        <v>72.8</v>
      </c>
      <c r="X27" s="37">
        <v>73.099999999999994</v>
      </c>
      <c r="Y27" s="37">
        <v>74.099999999999994</v>
      </c>
      <c r="Z27" s="37">
        <v>86.6</v>
      </c>
      <c r="AA27" s="46" t="s">
        <v>65</v>
      </c>
      <c r="AB27" s="47"/>
      <c r="AC27" s="47"/>
      <c r="AD27" s="48"/>
      <c r="AE27" s="46">
        <v>1</v>
      </c>
      <c r="AF27" s="48"/>
      <c r="AG27" s="46">
        <v>5</v>
      </c>
      <c r="AH27" s="47"/>
      <c r="AI27" s="49"/>
    </row>
    <row r="28" spans="2:39" ht="16.5" x14ac:dyDescent="0.3">
      <c r="B28" s="41" t="s">
        <v>31</v>
      </c>
      <c r="C28" s="42"/>
      <c r="D28" s="42"/>
      <c r="E28" s="42"/>
      <c r="F28" s="42"/>
      <c r="G28" s="37">
        <v>23.6</v>
      </c>
      <c r="H28" s="37">
        <v>29.3</v>
      </c>
      <c r="I28" s="37">
        <v>30.6</v>
      </c>
      <c r="J28" s="37">
        <v>30.9</v>
      </c>
      <c r="K28" s="37">
        <v>32.1</v>
      </c>
      <c r="L28" s="37">
        <v>33.4</v>
      </c>
      <c r="M28" s="37">
        <v>36.9</v>
      </c>
      <c r="N28" s="37">
        <v>34.9</v>
      </c>
      <c r="O28" s="37">
        <v>41</v>
      </c>
      <c r="P28" s="37">
        <v>41.3</v>
      </c>
      <c r="Q28" s="37">
        <v>42.3</v>
      </c>
      <c r="R28" s="37">
        <v>45.2</v>
      </c>
      <c r="S28" s="37">
        <v>46.4</v>
      </c>
      <c r="T28" s="37">
        <v>52.3</v>
      </c>
      <c r="U28" s="37">
        <v>59.7</v>
      </c>
      <c r="V28" s="37">
        <v>62.6</v>
      </c>
      <c r="W28" s="37">
        <v>74.2</v>
      </c>
      <c r="X28" s="37">
        <v>73.3</v>
      </c>
      <c r="Y28" s="37">
        <v>74.5</v>
      </c>
      <c r="Z28" s="37">
        <v>86.2</v>
      </c>
      <c r="AA28" s="46" t="s">
        <v>65</v>
      </c>
      <c r="AB28" s="47"/>
      <c r="AC28" s="47"/>
      <c r="AD28" s="48"/>
      <c r="AE28" s="46">
        <v>2</v>
      </c>
      <c r="AF28" s="48"/>
      <c r="AG28" s="46">
        <v>5</v>
      </c>
      <c r="AH28" s="47"/>
      <c r="AI28" s="49"/>
    </row>
    <row r="29" spans="2:39" ht="16.5" x14ac:dyDescent="0.25">
      <c r="B29" s="41" t="s">
        <v>58</v>
      </c>
      <c r="C29" s="42"/>
      <c r="D29" s="42"/>
      <c r="E29" s="42"/>
      <c r="F29" s="42"/>
      <c r="G29" s="28">
        <f t="array" ref="G29">10*LOG10(((SUM(10^((G14:G28)/10)))/17))</f>
        <v>25.628684841720784</v>
      </c>
      <c r="H29" s="28">
        <f t="array" ref="H29">10*LOG10(((SUM(10^((H14:H28)/10)))/17))</f>
        <v>31.401040861917945</v>
      </c>
      <c r="I29" s="28">
        <f t="array" ref="I29">10*LOG10(((SUM(10^((I14:I28)/10)))/17))</f>
        <v>33.186145172657476</v>
      </c>
      <c r="J29" s="28">
        <f t="array" ref="J29">10*LOG10(((SUM(10^((J14:J28)/10)))/17))</f>
        <v>34.097244962676896</v>
      </c>
      <c r="K29" s="28">
        <f t="array" ref="K29">10*LOG10(((SUM(10^((K14:K28)/10)))/17))</f>
        <v>35.298231634286893</v>
      </c>
      <c r="L29" s="28">
        <f t="array" ref="L29">10*LOG10(((SUM(10^((L14:L28)/10)))/17))</f>
        <v>36.444750457195845</v>
      </c>
      <c r="M29" s="28">
        <f t="array" ref="M29">10*LOG10(((SUM(10^((M14:M28)/10)))/17))</f>
        <v>37.663072150683014</v>
      </c>
      <c r="N29" s="28">
        <f t="array" ref="N29">10*LOG10(((SUM(10^((N14:N28)/10)))/17))</f>
        <v>39.065564284549218</v>
      </c>
      <c r="O29" s="28">
        <f t="array" ref="O29">10*LOG10(((SUM(10^((O14:O28)/10)))/17))</f>
        <v>40.924830885412987</v>
      </c>
      <c r="P29" s="28">
        <f t="array" ref="P29">10*LOG10(((SUM(10^((P14:P28)/10)))/17))</f>
        <v>42.704911229879023</v>
      </c>
      <c r="Q29" s="28">
        <f t="array" ref="Q29">10*LOG10(((SUM(10^((Q14:Q28)/10)))/17))</f>
        <v>46.136493220512058</v>
      </c>
      <c r="R29" s="28">
        <f t="array" ref="R29">10*LOG10(((SUM(10^((R14:R28)/10)))/17))</f>
        <v>47.289707807979966</v>
      </c>
      <c r="S29" s="28">
        <f t="array" ref="S29">10*LOG10(((SUM(10^((S14:S28)/10)))/17))</f>
        <v>49.041767334328</v>
      </c>
      <c r="T29" s="28">
        <f t="array" ref="T29">10*LOG10(((SUM(10^((T14:T28)/10)))/17))</f>
        <v>53.142764309430397</v>
      </c>
      <c r="U29" s="28">
        <f t="array" ref="U29">10*LOG10(((SUM(10^((U14:U28)/10)))/17))</f>
        <v>58.244094643897412</v>
      </c>
      <c r="V29" s="28">
        <f t="array" ref="V29">10*LOG10(((SUM(10^((V14:V28)/10)))/17))</f>
        <v>59.786147122990627</v>
      </c>
      <c r="W29" s="28">
        <f t="array" ref="W29">10*LOG10(((SUM(10^((W14:W28)/10)))/17))</f>
        <v>69.241199305253488</v>
      </c>
      <c r="X29" s="28">
        <f t="array" ref="X29">10*LOG10(((SUM(10^((X14:X28)/10)))/17))</f>
        <v>71.893704344700353</v>
      </c>
      <c r="Y29" s="28">
        <f t="array" ref="Y29">10*LOG10(((SUM(10^((Y14:Y28)/10)))/17))</f>
        <v>75.79357356571802</v>
      </c>
      <c r="Z29" s="28">
        <f t="array" ref="Z29">10*LOG10(((SUM(10^((Z14:Z28)/10)))/17))</f>
        <v>84.754446689019233</v>
      </c>
      <c r="AA29" s="50" t="s">
        <v>41</v>
      </c>
      <c r="AB29" s="50"/>
      <c r="AC29" s="50"/>
      <c r="AD29" s="50"/>
      <c r="AE29" s="46"/>
      <c r="AF29" s="48"/>
      <c r="AG29" s="46"/>
      <c r="AH29" s="47"/>
      <c r="AI29" s="49"/>
    </row>
    <row r="30" spans="2:39" ht="16.5" x14ac:dyDescent="0.25">
      <c r="B30" s="41" t="s">
        <v>32</v>
      </c>
      <c r="C30" s="42"/>
      <c r="D30" s="42"/>
      <c r="E30" s="42"/>
      <c r="F30" s="42"/>
      <c r="G30" s="26">
        <v>74</v>
      </c>
      <c r="H30" s="26">
        <v>74</v>
      </c>
      <c r="I30" s="26">
        <v>74</v>
      </c>
      <c r="J30" s="26">
        <v>74</v>
      </c>
      <c r="K30" s="26">
        <v>74.3</v>
      </c>
      <c r="L30" s="26">
        <v>74.7</v>
      </c>
      <c r="M30" s="26">
        <v>75.099999999999994</v>
      </c>
      <c r="N30" s="26">
        <v>75.599999999999994</v>
      </c>
      <c r="O30" s="26">
        <v>76.2</v>
      </c>
      <c r="P30" s="26">
        <v>76.900000000000006</v>
      </c>
      <c r="Q30" s="26">
        <v>78.900000000000006</v>
      </c>
      <c r="R30" s="26">
        <v>80.8</v>
      </c>
      <c r="S30" s="26">
        <v>82.9</v>
      </c>
      <c r="T30" s="26">
        <v>84.9</v>
      </c>
      <c r="U30" s="26">
        <v>86.8</v>
      </c>
      <c r="V30" s="26">
        <v>88.8</v>
      </c>
      <c r="W30" s="26">
        <v>90.9</v>
      </c>
      <c r="X30" s="26">
        <v>92.8</v>
      </c>
      <c r="Y30" s="26">
        <v>94.8</v>
      </c>
      <c r="Z30" s="26">
        <v>96.9</v>
      </c>
      <c r="AA30" s="50" t="s">
        <v>42</v>
      </c>
      <c r="AB30" s="50"/>
      <c r="AC30" s="50"/>
      <c r="AD30" s="50"/>
      <c r="AE30" s="46"/>
      <c r="AF30" s="48"/>
      <c r="AG30" s="46"/>
      <c r="AH30" s="47"/>
      <c r="AI30" s="49"/>
      <c r="AM30" s="35"/>
    </row>
    <row r="31" spans="2:39" ht="17.25" thickBot="1" x14ac:dyDescent="0.3">
      <c r="B31" s="43" t="s">
        <v>59</v>
      </c>
      <c r="C31" s="44"/>
      <c r="D31" s="44"/>
      <c r="E31" s="44"/>
      <c r="F31" s="44"/>
      <c r="G31" s="27">
        <f>G29-G30</f>
        <v>-48.371315158279216</v>
      </c>
      <c r="H31" s="27">
        <f t="shared" ref="H31:Z31" si="0">H29-H30</f>
        <v>-42.598959138082051</v>
      </c>
      <c r="I31" s="27">
        <f t="shared" si="0"/>
        <v>-40.813854827342524</v>
      </c>
      <c r="J31" s="27">
        <f t="shared" si="0"/>
        <v>-39.902755037323104</v>
      </c>
      <c r="K31" s="27">
        <f t="shared" si="0"/>
        <v>-39.001768365713104</v>
      </c>
      <c r="L31" s="27">
        <f t="shared" si="0"/>
        <v>-38.255249542804158</v>
      </c>
      <c r="M31" s="27">
        <f t="shared" si="0"/>
        <v>-37.43692784931698</v>
      </c>
      <c r="N31" s="27">
        <f t="shared" si="0"/>
        <v>-36.534435715450776</v>
      </c>
      <c r="O31" s="27">
        <f t="shared" si="0"/>
        <v>-35.275169114587015</v>
      </c>
      <c r="P31" s="27">
        <f t="shared" si="0"/>
        <v>-34.195088770120982</v>
      </c>
      <c r="Q31" s="27">
        <f t="shared" si="0"/>
        <v>-32.763506779487948</v>
      </c>
      <c r="R31" s="27">
        <f t="shared" si="0"/>
        <v>-33.510292192020032</v>
      </c>
      <c r="S31" s="27">
        <f t="shared" si="0"/>
        <v>-33.858232665672006</v>
      </c>
      <c r="T31" s="27">
        <f t="shared" si="0"/>
        <v>-31.757235690569608</v>
      </c>
      <c r="U31" s="27">
        <f t="shared" si="0"/>
        <v>-28.555905356102585</v>
      </c>
      <c r="V31" s="27">
        <f t="shared" si="0"/>
        <v>-29.01385287700937</v>
      </c>
      <c r="W31" s="27">
        <f t="shared" si="0"/>
        <v>-21.658800694746517</v>
      </c>
      <c r="X31" s="27">
        <f t="shared" si="0"/>
        <v>-20.906295655299644</v>
      </c>
      <c r="Y31" s="27">
        <f t="shared" si="0"/>
        <v>-19.006426434281977</v>
      </c>
      <c r="Z31" s="27">
        <f t="shared" si="0"/>
        <v>-12.145553310980773</v>
      </c>
      <c r="AA31" s="45" t="s">
        <v>57</v>
      </c>
      <c r="AB31" s="45"/>
      <c r="AC31" s="45"/>
      <c r="AD31" s="45"/>
      <c r="AE31" s="51"/>
      <c r="AF31" s="52"/>
      <c r="AG31" s="51"/>
      <c r="AH31" s="53"/>
      <c r="AI31" s="54"/>
    </row>
    <row r="32" spans="2:39" x14ac:dyDescent="0.25"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90"/>
    </row>
  </sheetData>
  <mergeCells count="94">
    <mergeCell ref="B30:F30"/>
    <mergeCell ref="AA30:AD30"/>
    <mergeCell ref="AE30:AF30"/>
    <mergeCell ref="AG30:AI30"/>
    <mergeCell ref="B31:F31"/>
    <mergeCell ref="AA31:AD31"/>
    <mergeCell ref="AE31:AF31"/>
    <mergeCell ref="AG31:AI31"/>
    <mergeCell ref="B28:F28"/>
    <mergeCell ref="AA28:AD28"/>
    <mergeCell ref="AE28:AF28"/>
    <mergeCell ref="AG28:AI28"/>
    <mergeCell ref="B29:F29"/>
    <mergeCell ref="AA29:AD29"/>
    <mergeCell ref="AE29:AF29"/>
    <mergeCell ref="AG29:AI29"/>
    <mergeCell ref="B26:F26"/>
    <mergeCell ref="AA26:AD26"/>
    <mergeCell ref="AE26:AF26"/>
    <mergeCell ref="AG26:AI26"/>
    <mergeCell ref="B27:F27"/>
    <mergeCell ref="AA27:AD27"/>
    <mergeCell ref="AE27:AF27"/>
    <mergeCell ref="AG27:AI27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I6:Q6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 ESTE - Interior (1ro)</vt:lpstr>
      <vt:lpstr>EJE NORTE - Interior (1ro)</vt:lpstr>
      <vt:lpstr>EJE VERTICAL - Interior (1ro)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 CYC-01</cp:lastModifiedBy>
  <dcterms:created xsi:type="dcterms:W3CDTF">2018-04-18T13:55:51Z</dcterms:created>
  <dcterms:modified xsi:type="dcterms:W3CDTF">2019-09-25T14:18:03Z</dcterms:modified>
</cp:coreProperties>
</file>